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6440"/>
  </bookViews>
  <sheets>
    <sheet name="в МФ 2025" sheetId="3" r:id="rId1"/>
  </sheets>
  <definedNames>
    <definedName name="_xlnm._FilterDatabase" localSheetId="0" hidden="1">'в МФ 2025'!$A$7:$J$88</definedName>
    <definedName name="_xlnm.Print_Titles" localSheetId="0">'в МФ 2025'!$A:$A,'в МФ 2025'!$4:$7</definedName>
    <definedName name="_xlnm.Print_Area" localSheetId="0">'в МФ 2025'!$A$1:$H$90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4" i="3" l="1"/>
  <c r="E64" i="3"/>
  <c r="C70" i="3" l="1"/>
  <c r="D70" i="3"/>
  <c r="D44" i="3" l="1"/>
  <c r="D37" i="3" l="1"/>
  <c r="E60" i="3"/>
  <c r="D48" i="3"/>
  <c r="D18" i="3" l="1"/>
  <c r="G80" i="3" l="1"/>
  <c r="C32" i="3" l="1"/>
  <c r="E54" i="3" l="1"/>
  <c r="D32" i="3" l="1"/>
  <c r="D31" i="3" s="1"/>
  <c r="E32" i="3"/>
  <c r="C25" i="3"/>
  <c r="C81" i="3" l="1"/>
  <c r="E70" i="3" l="1"/>
  <c r="C31" i="3" l="1"/>
  <c r="E31" i="3"/>
  <c r="F33" i="3"/>
  <c r="F26" i="3" l="1"/>
  <c r="C17" i="3" l="1"/>
  <c r="E81" i="3" l="1"/>
  <c r="D81" i="3"/>
  <c r="F86" i="3"/>
  <c r="F87" i="3"/>
  <c r="G87" i="3" s="1"/>
  <c r="F88" i="3"/>
  <c r="G88" i="3" s="1"/>
  <c r="F85" i="3"/>
  <c r="G85" i="3" s="1"/>
  <c r="F72" i="3"/>
  <c r="G72" i="3" s="1"/>
  <c r="F73" i="3"/>
  <c r="G73" i="3" s="1"/>
  <c r="F74" i="3"/>
  <c r="F75" i="3"/>
  <c r="G75" i="3" s="1"/>
  <c r="F76" i="3"/>
  <c r="G76" i="3" s="1"/>
  <c r="F77" i="3"/>
  <c r="G77" i="3" s="1"/>
  <c r="F78" i="3"/>
  <c r="G78" i="3" s="1"/>
  <c r="F79" i="3"/>
  <c r="G79" i="3" s="1"/>
  <c r="F71" i="3"/>
  <c r="G81" i="3" l="1"/>
  <c r="F81" i="3"/>
  <c r="F70" i="3" s="1"/>
  <c r="D42" i="3" l="1"/>
  <c r="D47" i="3"/>
  <c r="E47" i="3"/>
  <c r="E42" i="3"/>
  <c r="E40" i="3" l="1"/>
  <c r="D40" i="3"/>
  <c r="F12" i="3" l="1"/>
  <c r="F13" i="3"/>
  <c r="F14" i="3"/>
  <c r="F15" i="3"/>
  <c r="F16" i="3"/>
  <c r="F17" i="3"/>
  <c r="F18" i="3"/>
  <c r="F29" i="3" l="1"/>
  <c r="D25" i="3"/>
  <c r="E25" i="3"/>
  <c r="F23" i="3"/>
  <c r="F24" i="3"/>
  <c r="F25" i="3"/>
  <c r="F27" i="3"/>
  <c r="F28" i="3"/>
  <c r="F56" i="3" l="1"/>
  <c r="F57" i="3"/>
  <c r="F58" i="3"/>
  <c r="F59" i="3"/>
  <c r="G59" i="3" s="1"/>
  <c r="F60" i="3"/>
  <c r="G60" i="3" s="1"/>
  <c r="F61" i="3"/>
  <c r="G61" i="3" s="1"/>
  <c r="F55" i="3"/>
  <c r="G55" i="3" s="1"/>
  <c r="F53" i="3"/>
  <c r="G53" i="3" s="1"/>
  <c r="F49" i="3"/>
  <c r="G49" i="3" s="1"/>
  <c r="F50" i="3"/>
  <c r="G50" i="3" s="1"/>
  <c r="F51" i="3"/>
  <c r="G51" i="3" s="1"/>
  <c r="F52" i="3"/>
  <c r="G52" i="3" s="1"/>
  <c r="F48" i="3"/>
  <c r="F46" i="3"/>
  <c r="G46" i="3" s="1"/>
  <c r="F44" i="3"/>
  <c r="F43" i="3"/>
  <c r="G43" i="3" s="1"/>
  <c r="F41" i="3"/>
  <c r="G41" i="3" s="1"/>
  <c r="G56" i="3"/>
  <c r="G57" i="3"/>
  <c r="G58" i="3"/>
  <c r="G33" i="3"/>
  <c r="C54" i="3"/>
  <c r="G54" i="3" l="1"/>
  <c r="F47" i="3"/>
  <c r="G48" i="3"/>
  <c r="F42" i="3"/>
  <c r="C71" i="3"/>
  <c r="C74" i="3"/>
  <c r="G74" i="3" s="1"/>
  <c r="G71" i="3" l="1"/>
  <c r="G70" i="3" s="1"/>
  <c r="F40" i="3"/>
  <c r="G44" i="3"/>
  <c r="C47" i="3"/>
  <c r="G47" i="3" s="1"/>
  <c r="C42" i="3" l="1"/>
  <c r="C40" i="3" s="1"/>
  <c r="C62" i="3" s="1"/>
  <c r="D54" i="3"/>
  <c r="D62" i="3" s="1"/>
  <c r="E62" i="3"/>
  <c r="F54" i="3"/>
  <c r="G42" i="3" l="1"/>
  <c r="G40" i="3" s="1"/>
  <c r="F39" i="3"/>
  <c r="G39" i="3" s="1"/>
  <c r="F38" i="3"/>
  <c r="G38" i="3" s="1"/>
  <c r="F34" i="3"/>
  <c r="F35" i="3"/>
  <c r="F36" i="3"/>
  <c r="G36" i="3" s="1"/>
  <c r="F37" i="3"/>
  <c r="D10" i="3"/>
  <c r="E10" i="3"/>
  <c r="D22" i="3"/>
  <c r="E22" i="3"/>
  <c r="E21" i="3" s="1"/>
  <c r="C22" i="3"/>
  <c r="C10" i="3"/>
  <c r="G12" i="3"/>
  <c r="G13" i="3"/>
  <c r="G14" i="3"/>
  <c r="G15" i="3"/>
  <c r="G16" i="3"/>
  <c r="G17" i="3"/>
  <c r="G20" i="3"/>
  <c r="G23" i="3"/>
  <c r="G24" i="3"/>
  <c r="G26" i="3"/>
  <c r="G27" i="3"/>
  <c r="G28" i="3"/>
  <c r="G29" i="3"/>
  <c r="F11" i="3"/>
  <c r="G11" i="3" l="1"/>
  <c r="F10" i="3"/>
  <c r="G34" i="3"/>
  <c r="F32" i="3"/>
  <c r="F31" i="3" s="1"/>
  <c r="F62" i="3" s="1"/>
  <c r="G18" i="3"/>
  <c r="G10" i="3" s="1"/>
  <c r="G35" i="3"/>
  <c r="G32" i="3" s="1"/>
  <c r="C86" i="3"/>
  <c r="G86" i="3" s="1"/>
  <c r="C21" i="3"/>
  <c r="G37" i="3"/>
  <c r="F22" i="3"/>
  <c r="G22" i="3" s="1"/>
  <c r="E19" i="3"/>
  <c r="D21" i="3"/>
  <c r="G25" i="3"/>
  <c r="E9" i="3" l="1"/>
  <c r="E63" i="3"/>
  <c r="G31" i="3"/>
  <c r="G62" i="3" s="1"/>
  <c r="D19" i="3"/>
  <c r="F21" i="3"/>
  <c r="C19" i="3"/>
  <c r="C9" i="3" l="1"/>
  <c r="C64" i="3" s="1"/>
  <c r="C63" i="3"/>
  <c r="D9" i="3"/>
  <c r="D63" i="3"/>
  <c r="G21" i="3"/>
  <c r="G19" i="3" s="1"/>
  <c r="G9" i="3" s="1"/>
  <c r="G64" i="3" s="1"/>
  <c r="F19" i="3"/>
  <c r="F9" i="3" l="1"/>
  <c r="F64" i="3" s="1"/>
  <c r="F63" i="3"/>
  <c r="G63" i="3" s="1"/>
</calcChain>
</file>

<file path=xl/sharedStrings.xml><?xml version="1.0" encoding="utf-8"?>
<sst xmlns="http://schemas.openxmlformats.org/spreadsheetml/2006/main" count="114" uniqueCount="108">
  <si>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</si>
  <si>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</si>
  <si>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</si>
  <si>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</si>
  <si>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</si>
  <si>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</si>
  <si>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</si>
  <si>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</si>
  <si>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</si>
  <si>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</si>
  <si>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</si>
  <si>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</si>
  <si>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</si>
  <si>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</si>
  <si>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</si>
  <si>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</si>
  <si>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</si>
  <si>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</si>
  <si>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</si>
  <si>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</si>
  <si>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</si>
  <si>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</si>
  <si>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</si>
  <si>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</si>
  <si>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</si>
  <si>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</si>
  <si>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</si>
  <si>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</si>
  <si>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</si>
  <si>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</si>
  <si>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</si>
  <si>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</si>
  <si>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</si>
  <si>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</si>
  <si>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</si>
  <si>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</si>
  <si>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</si>
  <si>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</si>
  <si>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</si>
  <si>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</si>
  <si>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</si>
  <si>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</si>
  <si>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</si>
  <si>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</si>
  <si>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</si>
  <si>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</si>
  <si>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</si>
  <si>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</si>
  <si>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</si>
  <si>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</si>
  <si>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</si>
  <si>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</si>
  <si>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</si>
  <si>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</si>
  <si>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</si>
  <si>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</si>
  <si>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</si>
  <si>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</si>
  <si>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</si>
  <si>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</si>
  <si>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</si>
  <si>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</si>
  <si>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</si>
  <si>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</si>
  <si>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</si>
  <si>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</si>
  <si>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</si>
  <si>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</si>
  <si>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</si>
  <si>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</si>
  <si>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</si>
  <si>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</si>
  <si>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</si>
  <si>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</si>
  <si>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</si>
  <si>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</si>
  <si>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</si>
  <si>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</si>
  <si>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</si>
  <si>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</si>
  <si>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</si>
  <si>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</si>
  <si>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</si>
  <si>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</si>
  <si>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(тыс. рублей)</t>
  </si>
  <si>
    <t>работников казенных учреждений учреждений</t>
  </si>
  <si>
    <t>Уровень дефицита бюджета к налоговым и неналоговым доходам, % 
(расчет: дефицит / (налоговые и неналоговые доходы - доп.норматив НДФЛ)</t>
  </si>
  <si>
    <t>Уровень дефицита бюджета к налоговыи и неналоговым доходам с учетом ст. 92.1 Бюджетного кодекса Российской Федерации , %                                                                                            (расчет: (дефицит- изменение остатков) / (налоговые и неналоговые доходы - доп.норматив НДФЛ)</t>
  </si>
  <si>
    <t>в том числе: муниципальный долг в части  рыночных заимствований</t>
  </si>
  <si>
    <t>СПРАВОЧНО:
расходы на оплату коммунальных услуг</t>
  </si>
  <si>
    <t>120, 110</t>
  </si>
  <si>
    <t xml:space="preserve">СПРАВОЧНО:
Фонд оплаты труда главы муниципального образования </t>
  </si>
  <si>
    <t>Фонд оплаты труда председателя представительного органа муниципального образования</t>
  </si>
  <si>
    <t xml:space="preserve">И.о. руководителя финансового органа </t>
  </si>
  <si>
    <t>О.А.Толкунова</t>
  </si>
  <si>
    <t xml:space="preserve">
310, 320 
</t>
  </si>
  <si>
    <t>до конца года не изменятся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</si>
  <si>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муниципального района</t>
    </r>
    <r>
      <rPr>
        <b/>
        <sz val="14"/>
        <rFont val="Times New Roman"/>
        <family val="1"/>
        <charset val="204"/>
      </rPr>
      <t xml:space="preserve"> на 2025 год</t>
    </r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</si>
  <si>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</si>
  <si>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t xml:space="preserve">Остатки средств бюджетов всего, в том числе: </t>
  </si>
  <si>
    <r>
      <t xml:space="preserve">Увеличение на 1 830,0 тыс. руб.
</t>
    </r>
    <r>
      <rPr>
        <sz val="10"/>
        <rFont val="Times New Roman"/>
        <family val="1"/>
        <charset val="204"/>
      </rPr>
      <t>1 729,5 тыс. руб. - увелитчение плана приватизации;
100,5 тыс. руб. - увеличение планов по возмещению коммунальных затрат в связи с заключением договора</t>
    </r>
  </si>
  <si>
    <r>
      <t xml:space="preserve">Увеличением за счет краевых средст на 1 260,1 тыс. руб. 
</t>
    </r>
    <r>
      <rPr>
        <sz val="10"/>
        <rFont val="Times New Roman"/>
        <family val="1"/>
        <charset val="204"/>
      </rPr>
      <t>310,00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тыс. руб.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выделение денежных средств школам на подготовку мероприятий, приуроченных к 80-летию Победы в Великой Отечественной войне;
170,00 тыс. руб. - выделение денежных средств садам на подготовку мероприятий, приуроченных к 80-летию Победы в Великой Отечественной войне;
600,00 тыс. руб. - выделены средства на приобретение спортивных ковров;
50,00 тыс. руб. - выделение денежных средств садам на подготовку мероприятий, приуроченных к 80-летию Победы в Великой Отечественной войне (30,00 тыс. руб. Патриот, 20,00 тыс. руб. ДЮЦ);
90,05 тыс. руб. - установка видеонаблюдения ДЮЦ;
40,00 тыс. руб. - выделение денежных средств садам на подготовку мероприятий, приуроченных к 80-летию Победы в Великой Отечественной войне (КДШИ, ГДШИ).</t>
    </r>
  </si>
  <si>
    <r>
      <rPr>
        <b/>
        <sz val="10"/>
        <rFont val="Times New Roman"/>
        <family val="1"/>
        <charset val="204"/>
      </rPr>
      <t xml:space="preserve">Увеличение за счет средств местного бюджета на 552,2 тыс. руб., из них: 
</t>
    </r>
    <r>
      <rPr>
        <sz val="10"/>
        <rFont val="Times New Roman"/>
        <family val="1"/>
        <charset val="204"/>
      </rPr>
      <t xml:space="preserve">80,0 тыс. руб. - увеличение расходов на обучение;
16,8 тыс. руб. - изготовление печатной продукции и баннеров (СВО);
55,4 тыс. руб. - увеличение расходов на отопление;
400,00 тыс. руб. - расходы по разработке проектов, программ и сметной документации в целях развития Кировского муниципального района (по поручению Губернатора);
285,1 тыс. руб. - увеличение средств на инвентаризацию кладбищ.
</t>
    </r>
    <r>
      <rPr>
        <b/>
        <sz val="10"/>
        <rFont val="Times New Roman"/>
        <family val="1"/>
        <charset val="204"/>
      </rPr>
      <t>Уменьшение за счет средств краевого бюджета на 1 414,8 тыс. руб.</t>
    </r>
    <r>
      <rPr>
        <sz val="10"/>
        <rFont val="Times New Roman"/>
        <family val="1"/>
        <charset val="204"/>
      </rPr>
      <t xml:space="preserve"> в связи с уменьшением краевых средств субсиддии на межевание и проведение кадастровых работ</t>
    </r>
  </si>
  <si>
    <r>
      <t>Увеличение за счет средств краевого бюджета на 313,0 тыс. руб.</t>
    </r>
    <r>
      <rPr>
        <sz val="10"/>
        <rFont val="Times New Roman"/>
        <family val="1"/>
        <charset val="204"/>
      </rPr>
      <t xml:space="preserve"> в связи с увеличение субвенции на социальный сертификат детям-сиротам.</t>
    </r>
    <r>
      <rPr>
        <b/>
        <sz val="10"/>
        <rFont val="Times New Roman"/>
        <family val="1"/>
        <charset val="204"/>
      </rPr>
      <t xml:space="preserve">
Увеличение на 70,00 тыс. руб. 
</t>
    </r>
    <r>
      <rPr>
        <sz val="10"/>
        <rFont val="Times New Roman"/>
        <family val="1"/>
        <charset val="204"/>
      </rPr>
      <t>70,00 тыс. руб. - в связи с выплатой единовременной помощи родственникам, погибших на СВО</t>
    </r>
  </si>
  <si>
    <r>
      <t>Увеличением за счет краевых средст на 313,0 тыс. руб. 
313,0  тыс. руб. -</t>
    </r>
    <r>
      <rPr>
        <sz val="10"/>
        <rFont val="Times New Roman"/>
        <family val="1"/>
        <charset val="204"/>
      </rPr>
      <t xml:space="preserve"> увеличение субвенции на социальный сертификат детям-сиротам.</t>
    </r>
  </si>
  <si>
    <r>
      <t>Уменьшение за счет краевого бюджета на 1 414,8 тыс. руб.</t>
    </r>
    <r>
      <rPr>
        <sz val="10"/>
        <rFont val="Times New Roman"/>
        <family val="1"/>
        <charset val="204"/>
      </rPr>
      <t xml:space="preserve">
1 414,8 тыс. руб. - уменьшение за счет краевых средств субсиддии на межевание и проведение кадастровых работ.</t>
    </r>
  </si>
  <si>
    <r>
      <t xml:space="preserve">Увеличение резервного фонда на 2 000,00 тыс. руб. </t>
    </r>
    <r>
      <rPr>
        <sz val="10"/>
        <rFont val="Times New Roman"/>
        <family val="1"/>
        <charset val="204"/>
      </rPr>
      <t>за счет средств местного бюджета.</t>
    </r>
    <r>
      <rPr>
        <b/>
        <sz val="10"/>
        <rFont val="Times New Roman"/>
        <family val="1"/>
        <charset val="204"/>
      </rPr>
      <t xml:space="preserve"> 
Уменьшение за счет средств резервного фонда на 86,8 тыс. руб. в связи с перераспределением средств на:
</t>
    </r>
    <r>
      <rPr>
        <sz val="10"/>
        <rFont val="Times New Roman"/>
        <family val="1"/>
        <charset val="204"/>
      </rPr>
      <t>70,0 тыс. руб. - на материальную пом. родственникам, погибших на СВО;
16,8 тыс. руб. - на изготовление информационных материалов и наглядной агитации по информированию граждан.</t>
    </r>
  </si>
  <si>
    <t xml:space="preserve">
В том числе командировочные расходы 722,8 тыс. руб. + 15,0 тыс. руб. командир.Дума уточнено в феврале 2025 (737,8 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</si>
</sst>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44">
    <xf numFmtId="0" fontId="0" fillId="0" borderId="0" xfId="0"/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1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1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3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vertical="center" wrapText="1"/>
      <protection locked="0"/>
    </xf>
    <xf numFmtId="164" fontId="2" fillId="9" borderId="7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0" xfId="0" applyNumberFormat="1" applyFont="1" applyFill="1" applyBorder="1" applyAlignment="1" applyProtection="1">
      <alignment horizontal="center" vertical="center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1" xfId="0" applyNumberFormat="1" applyFont="1" applyFill="1" applyBorder="1" applyAlignment="1" applyProtection="1">
      <alignment horizontal="center" vertical="center"/>
    </xf>
    <xf numFmtId="164" fontId="3" fillId="11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justify" vertical="center" wrapText="1"/>
    </xf>
    <xf numFmtId="165" fontId="12" fillId="0" borderId="0" xfId="0" applyNumberFormat="1" applyFont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justify" vertical="center"/>
    </xf>
    <xf numFmtId="165" fontId="1" fillId="12" borderId="1" xfId="0" applyNumberFormat="1" applyFont="1" applyFill="1" applyBorder="1" applyAlignment="1">
      <alignment horizontal="justify" vertical="center"/>
    </xf>
    <xf numFmtId="165" fontId="14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65" fontId="1" fillId="9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justify" vertical="center" wrapText="1"/>
    </xf>
    <xf numFmtId="164" fontId="2" fillId="11" borderId="1" xfId="0" applyNumberFormat="1" applyFont="1" applyFill="1" applyBorder="1" applyAlignment="1">
      <alignment horizontal="justify" vertical="center" wrapText="1"/>
    </xf>
    <xf numFmtId="164" fontId="2" fillId="11" borderId="7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justify" vertical="center" wrapText="1"/>
    </xf>
    <xf numFmtId="164" fontId="2" fillId="0" borderId="7" xfId="0" applyNumberFormat="1" applyFont="1" applyFill="1" applyBorder="1" applyAlignment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Fill="1" applyBorder="1" applyAlignment="1">
      <alignment horizontal="justify" vertical="center"/>
    </xf>
    <xf numFmtId="164" fontId="1" fillId="0" borderId="0" xfId="0" applyNumberFormat="1" applyFont="1" applyAlignment="1">
      <alignment vertical="center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Alignment="1">
      <alignment vertical="center"/>
    </xf>
    <xf numFmtId="165" fontId="17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0" xfId="0" applyNumberFormat="1" applyFont="1" applyFill="1" applyAlignment="1">
      <alignment vertical="center"/>
    </xf>
    <xf numFmtId="165" fontId="1" fillId="9" borderId="0" xfId="0" applyNumberFormat="1" applyFont="1" applyFill="1" applyAlignment="1">
      <alignment vertical="center"/>
    </xf>
    <xf numFmtId="165" fontId="1" fillId="5" borderId="0" xfId="0" applyNumberFormat="1" applyFont="1" applyFill="1" applyAlignment="1">
      <alignment vertical="center"/>
    </xf>
    <xf numFmtId="165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5" borderId="1" xfId="0" applyNumberFormat="1" applyFont="1" applyFill="1" applyBorder="1" applyAlignment="1">
      <alignment vertical="center"/>
    </xf>
    <xf numFmtId="164" fontId="2" fillId="9" borderId="7" xfId="0" applyNumberFormat="1" applyFont="1" applyFill="1" applyBorder="1" applyAlignment="1">
      <alignment horizontal="justify" vertical="center" wrapText="1"/>
    </xf>
    <xf numFmtId="165" fontId="2" fillId="12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1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justify" vertical="center"/>
    </xf>
    <xf numFmtId="165" fontId="1" fillId="6" borderId="0" xfId="0" applyNumberFormat="1" applyFont="1" applyFill="1" applyAlignment="1">
      <alignment horizontal="center" vertical="center"/>
    </xf>
    <xf numFmtId="165" fontId="1" fillId="7" borderId="0" xfId="0" applyNumberFormat="1" applyFont="1" applyFill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6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17" fillId="0" borderId="0" xfId="0" applyNumberFormat="1" applyFont="1" applyFill="1" applyBorder="1" applyAlignment="1" applyProtection="1">
      <alignment horizontal="right" vertical="center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tabSelected="1" view="pageBreakPreview" zoomScale="110" zoomScaleNormal="80" zoomScaleSheetLayoutView="110" workbookViewId="0">
      <pane ySplit="6" topLeftCell="A23" activePane="bottomLeft" state="frozen"/>
      <selection pane="bottomLeft" activeCell="H34" sqref="H34"/>
    </sheetView>
  </sheetViews>
  <sheetFormatPr defaultColWidth="9.140625" defaultRowHeight="12.75" x14ac:dyDescent="0.2"/>
  <cols>
    <col min="1" max="1" width="45.5703125" style="88" customWidth="1"/>
    <col min="2" max="2" width="13.85546875" style="88" customWidth="1"/>
    <col min="3" max="3" width="14" style="48" customWidth="1"/>
    <col min="4" max="4" width="13.7109375" style="111" customWidth="1"/>
    <col min="5" max="5" width="12.42578125" style="112" customWidth="1"/>
    <col min="6" max="6" width="12.140625" style="48" customWidth="1"/>
    <col min="7" max="7" width="16.140625" style="109" customWidth="1"/>
    <col min="8" max="8" width="69.28515625" style="110" customWidth="1"/>
    <col min="9" max="9" width="27.7109375" style="88" customWidth="1"/>
    <col min="10" max="10" width="10.85546875" style="88" customWidth="1"/>
    <col min="11" max="11" width="11.140625" style="88" bestFit="1" customWidth="1"/>
    <col min="12" max="16384" width="9.140625" style="88"/>
  </cols>
  <sheetData>
    <row r="1" spans="1:8" ht="18.75" x14ac:dyDescent="0.2">
      <c r="A1" s="87"/>
      <c r="B1" s="87"/>
      <c r="C1" s="44"/>
      <c r="D1" s="44"/>
      <c r="E1" s="44"/>
      <c r="F1" s="44"/>
      <c r="G1" s="139" t="s">
        <v>76</v>
      </c>
      <c r="H1" s="139"/>
    </row>
    <row r="2" spans="1:8" ht="18.75" x14ac:dyDescent="0.2">
      <c r="A2" s="116" t="s">
        <v>97</v>
      </c>
      <c r="B2" s="116"/>
      <c r="C2" s="116"/>
      <c r="D2" s="116"/>
      <c r="E2" s="116"/>
      <c r="F2" s="116"/>
      <c r="G2" s="116"/>
      <c r="H2" s="116"/>
    </row>
    <row r="3" spans="1:8" ht="18.75" x14ac:dyDescent="0.2">
      <c r="A3" s="45"/>
      <c r="B3" s="45"/>
      <c r="C3" s="45"/>
      <c r="D3" s="45"/>
      <c r="E3" s="45"/>
      <c r="F3" s="45"/>
      <c r="G3" s="45"/>
      <c r="H3" s="89" t="s">
        <v>84</v>
      </c>
    </row>
    <row r="4" spans="1:8" x14ac:dyDescent="0.2">
      <c r="A4" s="90" t="s">
        <v>0</v>
      </c>
      <c r="B4" s="91"/>
      <c r="C4" s="140"/>
      <c r="D4" s="140"/>
      <c r="E4" s="140"/>
      <c r="F4" s="140"/>
      <c r="G4" s="140"/>
      <c r="H4" s="141"/>
    </row>
    <row r="5" spans="1:8" ht="12.75" customHeight="1" x14ac:dyDescent="0.2">
      <c r="A5" s="122" t="s">
        <v>1</v>
      </c>
      <c r="B5" s="142" t="s">
        <v>83</v>
      </c>
      <c r="C5" s="123" t="s">
        <v>73</v>
      </c>
      <c r="D5" s="123" t="s">
        <v>74</v>
      </c>
      <c r="E5" s="123"/>
      <c r="F5" s="123"/>
      <c r="G5" s="127" t="s">
        <v>75</v>
      </c>
      <c r="H5" s="142" t="s">
        <v>50</v>
      </c>
    </row>
    <row r="6" spans="1:8" ht="42.75" customHeight="1" x14ac:dyDescent="0.2">
      <c r="A6" s="122"/>
      <c r="B6" s="143"/>
      <c r="C6" s="123"/>
      <c r="D6" s="84" t="s">
        <v>3</v>
      </c>
      <c r="E6" s="84" t="s">
        <v>4</v>
      </c>
      <c r="F6" s="84" t="s">
        <v>5</v>
      </c>
      <c r="G6" s="127"/>
      <c r="H6" s="143"/>
    </row>
    <row r="7" spans="1:8" x14ac:dyDescent="0.2">
      <c r="A7" s="92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77">
        <v>8</v>
      </c>
    </row>
    <row r="8" spans="1:8" s="94" customFormat="1" x14ac:dyDescent="0.2">
      <c r="A8" s="93" t="s">
        <v>6</v>
      </c>
      <c r="B8" s="93"/>
      <c r="C8" s="15"/>
      <c r="D8" s="15"/>
      <c r="E8" s="16"/>
      <c r="F8" s="15"/>
      <c r="G8" s="15"/>
      <c r="H8" s="63"/>
    </row>
    <row r="9" spans="1:8" x14ac:dyDescent="0.2">
      <c r="A9" s="23" t="s">
        <v>22</v>
      </c>
      <c r="B9" s="23"/>
      <c r="C9" s="46">
        <f>C10+C19</f>
        <v>1040414.3</v>
      </c>
      <c r="D9" s="46">
        <f t="shared" ref="D9:F9" si="0">D10+D19</f>
        <v>2143</v>
      </c>
      <c r="E9" s="46">
        <f t="shared" si="0"/>
        <v>-1414.8</v>
      </c>
      <c r="F9" s="46">
        <f t="shared" si="0"/>
        <v>728.2</v>
      </c>
      <c r="G9" s="46">
        <f>G10+G19</f>
        <v>1041142.5</v>
      </c>
      <c r="H9" s="64"/>
    </row>
    <row r="10" spans="1:8" x14ac:dyDescent="0.2">
      <c r="A10" s="3" t="s">
        <v>7</v>
      </c>
      <c r="B10" s="3"/>
      <c r="C10" s="29">
        <f>SUM(C11:C17)+C18</f>
        <v>367228.3</v>
      </c>
      <c r="D10" s="29">
        <f t="shared" ref="D10:E10" si="1">SUM(D11:D17)+D18</f>
        <v>1830</v>
      </c>
      <c r="E10" s="29">
        <f t="shared" si="1"/>
        <v>0</v>
      </c>
      <c r="F10" s="29">
        <f>SUM(F11:F17)+F18</f>
        <v>1830</v>
      </c>
      <c r="G10" s="29">
        <f>SUM(G11:G17)+G18</f>
        <v>369058.3</v>
      </c>
      <c r="H10" s="65"/>
    </row>
    <row r="11" spans="1:8" x14ac:dyDescent="0.2">
      <c r="A11" s="1" t="s">
        <v>8</v>
      </c>
      <c r="B11" s="1"/>
      <c r="C11" s="13">
        <v>296415</v>
      </c>
      <c r="D11" s="13"/>
      <c r="E11" s="13"/>
      <c r="F11" s="13">
        <f>D11+E11</f>
        <v>0</v>
      </c>
      <c r="G11" s="54">
        <f>C11+F11</f>
        <v>296415</v>
      </c>
      <c r="H11" s="56"/>
    </row>
    <row r="12" spans="1:8" x14ac:dyDescent="0.2">
      <c r="A12" s="1" t="s">
        <v>9</v>
      </c>
      <c r="B12" s="1"/>
      <c r="C12" s="13">
        <v>23547</v>
      </c>
      <c r="D12" s="13"/>
      <c r="E12" s="13"/>
      <c r="F12" s="13">
        <f t="shared" ref="F12:F18" si="2">D12+E12</f>
        <v>0</v>
      </c>
      <c r="G12" s="54">
        <f t="shared" ref="G12:G29" si="3">C12+F12</f>
        <v>23547</v>
      </c>
      <c r="H12" s="66"/>
    </row>
    <row r="13" spans="1:8" x14ac:dyDescent="0.2">
      <c r="A13" s="1" t="s">
        <v>10</v>
      </c>
      <c r="B13" s="1"/>
      <c r="C13" s="13">
        <v>648</v>
      </c>
      <c r="D13" s="13"/>
      <c r="E13" s="13"/>
      <c r="F13" s="13">
        <f t="shared" si="2"/>
        <v>0</v>
      </c>
      <c r="G13" s="54">
        <f t="shared" si="3"/>
        <v>648</v>
      </c>
      <c r="H13" s="56"/>
    </row>
    <row r="14" spans="1:8" x14ac:dyDescent="0.2">
      <c r="A14" s="1" t="s">
        <v>11</v>
      </c>
      <c r="B14" s="1"/>
      <c r="C14" s="13">
        <v>494</v>
      </c>
      <c r="D14" s="13"/>
      <c r="E14" s="13"/>
      <c r="F14" s="13">
        <f t="shared" si="2"/>
        <v>0</v>
      </c>
      <c r="G14" s="54">
        <f t="shared" si="3"/>
        <v>494</v>
      </c>
      <c r="H14" s="56"/>
    </row>
    <row r="15" spans="1:8" x14ac:dyDescent="0.2">
      <c r="A15" s="1" t="s">
        <v>12</v>
      </c>
      <c r="B15" s="1"/>
      <c r="C15" s="13">
        <v>0</v>
      </c>
      <c r="D15" s="13"/>
      <c r="E15" s="13"/>
      <c r="F15" s="13">
        <f t="shared" si="2"/>
        <v>0</v>
      </c>
      <c r="G15" s="54">
        <f t="shared" si="3"/>
        <v>0</v>
      </c>
      <c r="H15" s="56"/>
    </row>
    <row r="16" spans="1:8" x14ac:dyDescent="0.2">
      <c r="A16" s="1" t="s">
        <v>13</v>
      </c>
      <c r="B16" s="1"/>
      <c r="C16" s="13">
        <v>0</v>
      </c>
      <c r="D16" s="13"/>
      <c r="E16" s="13"/>
      <c r="F16" s="13">
        <f t="shared" si="2"/>
        <v>0</v>
      </c>
      <c r="G16" s="54">
        <f t="shared" si="3"/>
        <v>0</v>
      </c>
      <c r="H16" s="56"/>
    </row>
    <row r="17" spans="1:10" x14ac:dyDescent="0.2">
      <c r="A17" s="1" t="s">
        <v>14</v>
      </c>
      <c r="B17" s="1"/>
      <c r="C17" s="13">
        <f>3709+3030</f>
        <v>6739</v>
      </c>
      <c r="D17" s="13"/>
      <c r="E17" s="13"/>
      <c r="F17" s="13">
        <f t="shared" si="2"/>
        <v>0</v>
      </c>
      <c r="G17" s="54">
        <f t="shared" si="3"/>
        <v>6739</v>
      </c>
      <c r="H17" s="56"/>
    </row>
    <row r="18" spans="1:10" ht="59.25" customHeight="1" x14ac:dyDescent="0.2">
      <c r="A18" s="3" t="s">
        <v>15</v>
      </c>
      <c r="B18" s="3"/>
      <c r="C18" s="29">
        <v>39385.300000000003</v>
      </c>
      <c r="D18" s="29">
        <f>100.54+1729.5</f>
        <v>1830</v>
      </c>
      <c r="E18" s="29"/>
      <c r="F18" s="29">
        <f t="shared" si="2"/>
        <v>1830</v>
      </c>
      <c r="G18" s="30">
        <f t="shared" si="3"/>
        <v>41215.300000000003</v>
      </c>
      <c r="H18" s="57" t="s">
        <v>100</v>
      </c>
    </row>
    <row r="19" spans="1:10" x14ac:dyDescent="0.2">
      <c r="A19" s="3" t="s">
        <v>16</v>
      </c>
      <c r="B19" s="3"/>
      <c r="C19" s="29">
        <f>C20+C21</f>
        <v>673186</v>
      </c>
      <c r="D19" s="29">
        <f t="shared" ref="D19:G19" si="4">D20+D21</f>
        <v>313</v>
      </c>
      <c r="E19" s="29">
        <f t="shared" si="4"/>
        <v>-1414.8</v>
      </c>
      <c r="F19" s="29">
        <f t="shared" si="4"/>
        <v>-1101.8</v>
      </c>
      <c r="G19" s="29">
        <f t="shared" si="4"/>
        <v>672084.2</v>
      </c>
      <c r="H19" s="56"/>
    </row>
    <row r="20" spans="1:10" ht="38.25" x14ac:dyDescent="0.2">
      <c r="A20" s="1" t="s">
        <v>38</v>
      </c>
      <c r="B20" s="1"/>
      <c r="C20" s="13">
        <v>0</v>
      </c>
      <c r="D20" s="13"/>
      <c r="E20" s="13"/>
      <c r="F20" s="13"/>
      <c r="G20" s="54">
        <f t="shared" si="3"/>
        <v>0</v>
      </c>
      <c r="H20" s="56"/>
    </row>
    <row r="21" spans="1:10" ht="25.5" x14ac:dyDescent="0.2">
      <c r="A21" s="4" t="s">
        <v>39</v>
      </c>
      <c r="B21" s="4"/>
      <c r="C21" s="14">
        <f>C22+C25+C27+C28+C29</f>
        <v>673186</v>
      </c>
      <c r="D21" s="14">
        <f t="shared" ref="D21" si="5">D22+D25+D27+D28+D29</f>
        <v>313</v>
      </c>
      <c r="E21" s="14">
        <f>E22+E25+E27+E28+E29</f>
        <v>-1414.8</v>
      </c>
      <c r="F21" s="14">
        <f>D21+E21</f>
        <v>-1101.8</v>
      </c>
      <c r="G21" s="31">
        <f>C21+F21</f>
        <v>672084.2</v>
      </c>
      <c r="H21" s="56"/>
    </row>
    <row r="22" spans="1:10" x14ac:dyDescent="0.2">
      <c r="A22" s="1" t="s">
        <v>17</v>
      </c>
      <c r="B22" s="1"/>
      <c r="C22" s="13">
        <f>C23+C24</f>
        <v>140366.5</v>
      </c>
      <c r="D22" s="13">
        <f t="shared" ref="D22:E22" si="6">D23+D24</f>
        <v>0</v>
      </c>
      <c r="E22" s="13">
        <f t="shared" si="6"/>
        <v>0</v>
      </c>
      <c r="F22" s="13">
        <f t="shared" ref="F22:F29" si="7">D22+E22</f>
        <v>0</v>
      </c>
      <c r="G22" s="54">
        <f t="shared" si="3"/>
        <v>140366.5</v>
      </c>
      <c r="H22" s="78"/>
    </row>
    <row r="23" spans="1:10" x14ac:dyDescent="0.2">
      <c r="A23" s="4" t="s">
        <v>18</v>
      </c>
      <c r="B23" s="4"/>
      <c r="C23" s="14">
        <v>140366.5</v>
      </c>
      <c r="D23" s="14">
        <v>0</v>
      </c>
      <c r="E23" s="14">
        <v>0</v>
      </c>
      <c r="F23" s="14">
        <f t="shared" si="7"/>
        <v>0</v>
      </c>
      <c r="G23" s="31">
        <f t="shared" si="3"/>
        <v>140366.5</v>
      </c>
      <c r="H23" s="56"/>
    </row>
    <row r="24" spans="1:10" ht="25.5" x14ac:dyDescent="0.2">
      <c r="A24" s="18" t="s">
        <v>19</v>
      </c>
      <c r="B24" s="18"/>
      <c r="C24" s="14">
        <v>0</v>
      </c>
      <c r="D24" s="14">
        <v>0</v>
      </c>
      <c r="E24" s="14">
        <v>0</v>
      </c>
      <c r="F24" s="14">
        <f t="shared" si="7"/>
        <v>0</v>
      </c>
      <c r="G24" s="31">
        <f t="shared" si="3"/>
        <v>0</v>
      </c>
      <c r="H24" s="56"/>
    </row>
    <row r="25" spans="1:10" ht="38.25" x14ac:dyDescent="0.2">
      <c r="A25" s="1" t="s">
        <v>40</v>
      </c>
      <c r="B25" s="1"/>
      <c r="C25" s="13">
        <f>C26</f>
        <v>66396.899999999994</v>
      </c>
      <c r="D25" s="13">
        <f t="shared" ref="D25:F25" si="8">D26</f>
        <v>0</v>
      </c>
      <c r="E25" s="13">
        <f t="shared" si="8"/>
        <v>-1414.8</v>
      </c>
      <c r="F25" s="13">
        <f t="shared" si="8"/>
        <v>-1414.8</v>
      </c>
      <c r="G25" s="54">
        <f t="shared" si="3"/>
        <v>64982.1</v>
      </c>
      <c r="H25" s="55" t="s">
        <v>105</v>
      </c>
    </row>
    <row r="26" spans="1:10" s="59" customFormat="1" x14ac:dyDescent="0.2">
      <c r="A26" s="4" t="s">
        <v>41</v>
      </c>
      <c r="B26" s="4"/>
      <c r="C26" s="14">
        <v>66396.899999999994</v>
      </c>
      <c r="D26" s="14"/>
      <c r="E26" s="14">
        <v>-1414.8</v>
      </c>
      <c r="F26" s="14">
        <f>D26+E26</f>
        <v>-1414.8</v>
      </c>
      <c r="G26" s="54">
        <f t="shared" si="3"/>
        <v>64982.1</v>
      </c>
      <c r="H26" s="58"/>
    </row>
    <row r="27" spans="1:10" ht="38.25" x14ac:dyDescent="0.2">
      <c r="A27" s="1" t="s">
        <v>20</v>
      </c>
      <c r="B27" s="1"/>
      <c r="C27" s="13">
        <v>428094.4</v>
      </c>
      <c r="D27" s="13">
        <v>313</v>
      </c>
      <c r="E27" s="13"/>
      <c r="F27" s="14">
        <f t="shared" si="7"/>
        <v>313</v>
      </c>
      <c r="G27" s="54">
        <f t="shared" si="3"/>
        <v>428407.4</v>
      </c>
      <c r="H27" s="55" t="s">
        <v>104</v>
      </c>
      <c r="I27" s="83"/>
      <c r="J27" s="83"/>
    </row>
    <row r="28" spans="1:10" x14ac:dyDescent="0.2">
      <c r="A28" s="1" t="s">
        <v>21</v>
      </c>
      <c r="B28" s="1"/>
      <c r="C28" s="13">
        <v>38328.199999999997</v>
      </c>
      <c r="D28" s="13"/>
      <c r="E28" s="13"/>
      <c r="F28" s="14">
        <f t="shared" si="7"/>
        <v>0</v>
      </c>
      <c r="G28" s="54">
        <f t="shared" si="3"/>
        <v>38328.199999999997</v>
      </c>
      <c r="H28" s="55"/>
    </row>
    <row r="29" spans="1:10" ht="38.25" x14ac:dyDescent="0.2">
      <c r="A29" s="5" t="s">
        <v>53</v>
      </c>
      <c r="B29" s="5"/>
      <c r="C29" s="13">
        <v>0</v>
      </c>
      <c r="D29" s="13">
        <v>0</v>
      </c>
      <c r="E29" s="13">
        <v>0</v>
      </c>
      <c r="F29" s="13">
        <f t="shared" si="7"/>
        <v>0</v>
      </c>
      <c r="G29" s="54">
        <f t="shared" si="3"/>
        <v>0</v>
      </c>
      <c r="H29" s="60"/>
    </row>
    <row r="30" spans="1:10" x14ac:dyDescent="0.2">
      <c r="A30" s="119" t="s">
        <v>52</v>
      </c>
      <c r="B30" s="120"/>
      <c r="C30" s="120"/>
      <c r="D30" s="120"/>
      <c r="E30" s="120"/>
      <c r="F30" s="120"/>
      <c r="G30" s="120"/>
      <c r="H30" s="121"/>
    </row>
    <row r="31" spans="1:10" ht="13.5" x14ac:dyDescent="0.2">
      <c r="A31" s="10" t="s">
        <v>23</v>
      </c>
      <c r="B31" s="95"/>
      <c r="C31" s="34">
        <f t="shared" ref="C31:F31" si="9">C32+C36+C37</f>
        <v>734158.1</v>
      </c>
      <c r="D31" s="34">
        <f>D32+D36+D37</f>
        <v>383</v>
      </c>
      <c r="E31" s="34">
        <f t="shared" si="9"/>
        <v>0</v>
      </c>
      <c r="F31" s="34">
        <f t="shared" si="9"/>
        <v>383</v>
      </c>
      <c r="G31" s="34">
        <f>G32+G36+G37</f>
        <v>734541.1</v>
      </c>
      <c r="H31" s="67"/>
    </row>
    <row r="32" spans="1:10" s="94" customFormat="1" ht="53.25" customHeight="1" x14ac:dyDescent="0.2">
      <c r="A32" s="6" t="s">
        <v>57</v>
      </c>
      <c r="B32" s="25" t="s">
        <v>90</v>
      </c>
      <c r="C32" s="13">
        <f>C33+C34+C35</f>
        <v>683235.2</v>
      </c>
      <c r="D32" s="13">
        <f t="shared" ref="D32:F32" si="10">D33+D34+D35</f>
        <v>0</v>
      </c>
      <c r="E32" s="13">
        <f t="shared" si="10"/>
        <v>0</v>
      </c>
      <c r="F32" s="13">
        <f t="shared" si="10"/>
        <v>0</v>
      </c>
      <c r="G32" s="13">
        <f>G33+G34+G35</f>
        <v>683235.2</v>
      </c>
      <c r="H32" s="62" t="s">
        <v>107</v>
      </c>
    </row>
    <row r="33" spans="1:8" s="94" customFormat="1" ht="30.75" customHeight="1" x14ac:dyDescent="0.2">
      <c r="A33" s="6" t="s">
        <v>58</v>
      </c>
      <c r="B33" s="26">
        <v>120</v>
      </c>
      <c r="C33" s="13">
        <v>75221.600000000006</v>
      </c>
      <c r="D33" s="13"/>
      <c r="E33" s="13"/>
      <c r="F33" s="13">
        <f>D33+E33</f>
        <v>0</v>
      </c>
      <c r="G33" s="38">
        <f>C33+F33</f>
        <v>75221.600000000006</v>
      </c>
      <c r="H33" s="68"/>
    </row>
    <row r="34" spans="1:8" s="94" customFormat="1" ht="32.25" customHeight="1" x14ac:dyDescent="0.2">
      <c r="A34" s="6" t="s">
        <v>59</v>
      </c>
      <c r="B34" s="25" t="s">
        <v>81</v>
      </c>
      <c r="C34" s="13">
        <v>547154.69999999995</v>
      </c>
      <c r="D34" s="13"/>
      <c r="E34" s="13"/>
      <c r="F34" s="13">
        <f t="shared" ref="F34:F37" si="11">D34+E34</f>
        <v>0</v>
      </c>
      <c r="G34" s="38">
        <f t="shared" ref="G34:G37" si="12">C34+F34</f>
        <v>547154.69999999995</v>
      </c>
      <c r="H34" s="69"/>
    </row>
    <row r="35" spans="1:8" s="94" customFormat="1" ht="33.75" customHeight="1" x14ac:dyDescent="0.2">
      <c r="A35" s="6" t="s">
        <v>85</v>
      </c>
      <c r="B35" s="26">
        <v>110</v>
      </c>
      <c r="C35" s="13">
        <v>60858.9</v>
      </c>
      <c r="D35" s="13"/>
      <c r="E35" s="13"/>
      <c r="F35" s="13">
        <f t="shared" si="11"/>
        <v>0</v>
      </c>
      <c r="G35" s="38">
        <f t="shared" si="12"/>
        <v>60858.9</v>
      </c>
      <c r="H35" s="69"/>
    </row>
    <row r="36" spans="1:8" s="96" customFormat="1" ht="69" customHeight="1" x14ac:dyDescent="0.2">
      <c r="A36" s="6" t="s">
        <v>60</v>
      </c>
      <c r="B36" s="26">
        <v>340</v>
      </c>
      <c r="C36" s="13">
        <v>0</v>
      </c>
      <c r="D36" s="13"/>
      <c r="E36" s="13"/>
      <c r="F36" s="13">
        <f t="shared" si="11"/>
        <v>0</v>
      </c>
      <c r="G36" s="38">
        <f t="shared" si="12"/>
        <v>0</v>
      </c>
      <c r="H36" s="85"/>
    </row>
    <row r="37" spans="1:8" s="94" customFormat="1" ht="72.75" customHeight="1" x14ac:dyDescent="0.2">
      <c r="A37" s="33" t="s">
        <v>61</v>
      </c>
      <c r="B37" s="43" t="s">
        <v>95</v>
      </c>
      <c r="C37" s="13">
        <v>50922.9</v>
      </c>
      <c r="D37" s="13">
        <f>70+313</f>
        <v>383</v>
      </c>
      <c r="E37" s="13"/>
      <c r="F37" s="13">
        <f t="shared" si="11"/>
        <v>383</v>
      </c>
      <c r="G37" s="38">
        <f t="shared" si="12"/>
        <v>51305.9</v>
      </c>
      <c r="H37" s="74" t="s">
        <v>103</v>
      </c>
    </row>
    <row r="38" spans="1:8" s="94" customFormat="1" ht="47.25" x14ac:dyDescent="0.2">
      <c r="A38" s="27" t="s">
        <v>91</v>
      </c>
      <c r="B38" s="28">
        <v>121</v>
      </c>
      <c r="C38" s="47">
        <v>2496</v>
      </c>
      <c r="D38" s="47"/>
      <c r="E38" s="47"/>
      <c r="F38" s="42">
        <f>D38+E38</f>
        <v>0</v>
      </c>
      <c r="G38" s="42">
        <f>C38+F38</f>
        <v>2496</v>
      </c>
      <c r="H38" s="70"/>
    </row>
    <row r="39" spans="1:8" s="94" customFormat="1" ht="47.25" x14ac:dyDescent="0.2">
      <c r="A39" s="27" t="s">
        <v>92</v>
      </c>
      <c r="B39" s="28">
        <v>121</v>
      </c>
      <c r="C39" s="47">
        <v>2350.5</v>
      </c>
      <c r="D39" s="47"/>
      <c r="E39" s="47"/>
      <c r="F39" s="42">
        <f>D39+E39</f>
        <v>0</v>
      </c>
      <c r="G39" s="42">
        <f>C39+F39</f>
        <v>2350.5</v>
      </c>
      <c r="H39" s="71"/>
    </row>
    <row r="40" spans="1:8" s="96" customFormat="1" ht="17.25" customHeight="1" x14ac:dyDescent="0.2">
      <c r="A40" s="10" t="s">
        <v>24</v>
      </c>
      <c r="B40" s="9"/>
      <c r="C40" s="34">
        <f>C41+C42+C47</f>
        <v>294402.09999999998</v>
      </c>
      <c r="D40" s="34">
        <f t="shared" ref="D40:G40" si="13">D41+D42+D47</f>
        <v>2097.4</v>
      </c>
      <c r="E40" s="34">
        <f t="shared" si="13"/>
        <v>-1414.8</v>
      </c>
      <c r="F40" s="34">
        <f t="shared" si="13"/>
        <v>682.6</v>
      </c>
      <c r="G40" s="34">
        <f t="shared" si="13"/>
        <v>295084.7</v>
      </c>
      <c r="H40" s="67"/>
    </row>
    <row r="41" spans="1:8" s="96" customFormat="1" ht="17.25" customHeight="1" x14ac:dyDescent="0.2">
      <c r="A41" s="12" t="s">
        <v>77</v>
      </c>
      <c r="B41" s="11">
        <v>730</v>
      </c>
      <c r="C41" s="37">
        <v>10</v>
      </c>
      <c r="D41" s="36"/>
      <c r="E41" s="36"/>
      <c r="F41" s="37">
        <f>D41+E41</f>
        <v>0</v>
      </c>
      <c r="G41" s="31">
        <f>C41+F41</f>
        <v>10</v>
      </c>
      <c r="H41" s="97"/>
    </row>
    <row r="42" spans="1:8" s="96" customFormat="1" ht="17.25" customHeight="1" x14ac:dyDescent="0.2">
      <c r="A42" s="12" t="s">
        <v>25</v>
      </c>
      <c r="B42" s="11"/>
      <c r="C42" s="13">
        <f>C43+C44+C46</f>
        <v>85037.5</v>
      </c>
      <c r="D42" s="13">
        <f t="shared" ref="D42:F42" si="14">D43+D44+D46</f>
        <v>837.3</v>
      </c>
      <c r="E42" s="13">
        <f t="shared" si="14"/>
        <v>-1414.8</v>
      </c>
      <c r="F42" s="13">
        <f t="shared" si="14"/>
        <v>-577.5</v>
      </c>
      <c r="G42" s="54">
        <f t="shared" ref="G42:G43" si="15">C42+F42</f>
        <v>84460</v>
      </c>
      <c r="H42" s="97"/>
    </row>
    <row r="43" spans="1:8" s="94" customFormat="1" ht="17.25" customHeight="1" x14ac:dyDescent="0.2">
      <c r="A43" s="6" t="s">
        <v>62</v>
      </c>
      <c r="B43" s="17">
        <v>360</v>
      </c>
      <c r="C43" s="13">
        <v>0</v>
      </c>
      <c r="D43" s="13"/>
      <c r="E43" s="13"/>
      <c r="F43" s="38">
        <f>D43+E43</f>
        <v>0</v>
      </c>
      <c r="G43" s="54">
        <f t="shared" si="15"/>
        <v>0</v>
      </c>
      <c r="H43" s="72"/>
    </row>
    <row r="44" spans="1:8" s="96" customFormat="1" ht="12.75" customHeight="1" x14ac:dyDescent="0.2">
      <c r="A44" s="137" t="s">
        <v>63</v>
      </c>
      <c r="B44" s="135" t="s">
        <v>54</v>
      </c>
      <c r="C44" s="133">
        <v>85037.5</v>
      </c>
      <c r="D44" s="133">
        <f>80+16.8+55.42+400+285.1</f>
        <v>837.3</v>
      </c>
      <c r="E44" s="133">
        <v>-1414.8</v>
      </c>
      <c r="F44" s="131">
        <f>D44+E44</f>
        <v>-577.5</v>
      </c>
      <c r="G44" s="131">
        <f>F44+C44</f>
        <v>84460</v>
      </c>
      <c r="H44" s="129" t="s">
        <v>102</v>
      </c>
    </row>
    <row r="45" spans="1:8" s="96" customFormat="1" ht="136.5" customHeight="1" x14ac:dyDescent="0.2">
      <c r="A45" s="138"/>
      <c r="B45" s="136"/>
      <c r="C45" s="134"/>
      <c r="D45" s="134"/>
      <c r="E45" s="134"/>
      <c r="F45" s="132"/>
      <c r="G45" s="132"/>
      <c r="H45" s="130"/>
    </row>
    <row r="46" spans="1:8" s="94" customFormat="1" ht="25.5" x14ac:dyDescent="0.2">
      <c r="A46" s="6" t="s">
        <v>42</v>
      </c>
      <c r="B46" s="17"/>
      <c r="C46" s="13">
        <v>0</v>
      </c>
      <c r="D46" s="13"/>
      <c r="E46" s="13"/>
      <c r="F46" s="38">
        <f>D46+E46</f>
        <v>0</v>
      </c>
      <c r="G46" s="39">
        <f>F46+C46</f>
        <v>0</v>
      </c>
      <c r="H46" s="72"/>
    </row>
    <row r="47" spans="1:8" ht="18.75" customHeight="1" x14ac:dyDescent="0.2">
      <c r="A47" s="12" t="s">
        <v>26</v>
      </c>
      <c r="B47" s="98"/>
      <c r="C47" s="39">
        <f>C48+C49+C50+C51+C52</f>
        <v>209354.6</v>
      </c>
      <c r="D47" s="39">
        <f t="shared" ref="D47:F47" si="16">D48+D49+D50+D51+D52</f>
        <v>1260.0999999999999</v>
      </c>
      <c r="E47" s="39">
        <f t="shared" si="16"/>
        <v>0</v>
      </c>
      <c r="F47" s="39">
        <f t="shared" si="16"/>
        <v>1260.0999999999999</v>
      </c>
      <c r="G47" s="39">
        <f t="shared" ref="G47:G52" si="17">F47+C47</f>
        <v>210614.7</v>
      </c>
      <c r="H47" s="75"/>
    </row>
    <row r="48" spans="1:8" s="94" customFormat="1" ht="170.25" customHeight="1" x14ac:dyDescent="0.2">
      <c r="A48" s="6" t="s">
        <v>64</v>
      </c>
      <c r="B48" s="17" t="s">
        <v>82</v>
      </c>
      <c r="C48" s="13">
        <v>207047.8</v>
      </c>
      <c r="D48" s="13">
        <f>310+170+630+110.05+20+20</f>
        <v>1260.0999999999999</v>
      </c>
      <c r="E48" s="13"/>
      <c r="F48" s="38">
        <f t="shared" ref="F48:F52" si="18">D48+E48</f>
        <v>1260.0999999999999</v>
      </c>
      <c r="G48" s="39">
        <f t="shared" si="17"/>
        <v>208307.9</v>
      </c>
      <c r="H48" s="55" t="s">
        <v>101</v>
      </c>
    </row>
    <row r="49" spans="1:9" s="94" customFormat="1" ht="38.25" x14ac:dyDescent="0.2">
      <c r="A49" s="6" t="s">
        <v>65</v>
      </c>
      <c r="B49" s="17">
        <v>630</v>
      </c>
      <c r="C49" s="13">
        <v>0</v>
      </c>
      <c r="D49" s="13"/>
      <c r="E49" s="13"/>
      <c r="F49" s="38">
        <f t="shared" si="18"/>
        <v>0</v>
      </c>
      <c r="G49" s="39">
        <f>F49+C49</f>
        <v>0</v>
      </c>
      <c r="H49" s="73"/>
    </row>
    <row r="50" spans="1:9" s="94" customFormat="1" ht="51" x14ac:dyDescent="0.2">
      <c r="A50" s="6" t="s">
        <v>66</v>
      </c>
      <c r="B50" s="17">
        <v>810</v>
      </c>
      <c r="C50" s="13">
        <v>1668.5</v>
      </c>
      <c r="D50" s="13"/>
      <c r="E50" s="13"/>
      <c r="F50" s="38">
        <f t="shared" si="18"/>
        <v>0</v>
      </c>
      <c r="G50" s="39">
        <f t="shared" si="17"/>
        <v>1668.5</v>
      </c>
      <c r="H50" s="69"/>
    </row>
    <row r="51" spans="1:9" s="96" customFormat="1" x14ac:dyDescent="0.2">
      <c r="A51" s="2" t="s">
        <v>67</v>
      </c>
      <c r="B51" s="11">
        <v>830</v>
      </c>
      <c r="C51" s="36">
        <v>0</v>
      </c>
      <c r="D51" s="36"/>
      <c r="E51" s="36"/>
      <c r="F51" s="38">
        <f t="shared" si="18"/>
        <v>0</v>
      </c>
      <c r="G51" s="39">
        <f>F51+C51</f>
        <v>0</v>
      </c>
      <c r="H51" s="69"/>
    </row>
    <row r="52" spans="1:9" s="96" customFormat="1" x14ac:dyDescent="0.2">
      <c r="A52" s="2" t="s">
        <v>68</v>
      </c>
      <c r="B52" s="11">
        <v>850</v>
      </c>
      <c r="C52" s="36">
        <v>638.29999999999995</v>
      </c>
      <c r="D52" s="36"/>
      <c r="E52" s="36"/>
      <c r="F52" s="38">
        <f t="shared" si="18"/>
        <v>0</v>
      </c>
      <c r="G52" s="39">
        <f t="shared" si="17"/>
        <v>638.29999999999995</v>
      </c>
      <c r="H52" s="74"/>
    </row>
    <row r="53" spans="1:9" s="96" customFormat="1" ht="31.5" x14ac:dyDescent="0.2">
      <c r="A53" s="21" t="s">
        <v>89</v>
      </c>
      <c r="B53" s="22"/>
      <c r="C53" s="47">
        <v>73596</v>
      </c>
      <c r="D53" s="47"/>
      <c r="E53" s="47"/>
      <c r="F53" s="42">
        <f>D53+E53</f>
        <v>0</v>
      </c>
      <c r="G53" s="53">
        <f>F53+C53</f>
        <v>73596</v>
      </c>
      <c r="H53" s="71"/>
    </row>
    <row r="54" spans="1:9" ht="13.5" x14ac:dyDescent="0.2">
      <c r="A54" s="8" t="s">
        <v>27</v>
      </c>
      <c r="B54" s="95"/>
      <c r="C54" s="35">
        <f>C55+C56+C57+C58+C59+C60+C61</f>
        <v>49681.2</v>
      </c>
      <c r="D54" s="35">
        <f t="shared" ref="D54:F54" si="19">D55+D56+D57+D58+D59+D60+D61</f>
        <v>2000</v>
      </c>
      <c r="E54" s="35">
        <f>E55+E56+E57+E58+E59+E60+E61</f>
        <v>-86.8</v>
      </c>
      <c r="F54" s="35">
        <f t="shared" si="19"/>
        <v>1913.2</v>
      </c>
      <c r="G54" s="35">
        <f>G55+G56+G57+G58+G59+G60+G61</f>
        <v>51594.400000000001</v>
      </c>
      <c r="H54" s="99"/>
    </row>
    <row r="55" spans="1:9" s="96" customFormat="1" ht="42" customHeight="1" x14ac:dyDescent="0.2">
      <c r="A55" s="2" t="s">
        <v>69</v>
      </c>
      <c r="B55" s="11">
        <v>400</v>
      </c>
      <c r="C55" s="36">
        <v>0</v>
      </c>
      <c r="D55" s="13"/>
      <c r="E55" s="13"/>
      <c r="F55" s="38">
        <f>D55+E55</f>
        <v>0</v>
      </c>
      <c r="G55" s="86">
        <f>F55+C55</f>
        <v>0</v>
      </c>
      <c r="H55" s="74"/>
    </row>
    <row r="56" spans="1:9" s="96" customFormat="1" ht="38.25" x14ac:dyDescent="0.2">
      <c r="A56" s="2" t="s">
        <v>70</v>
      </c>
      <c r="B56" s="11">
        <v>243</v>
      </c>
      <c r="C56" s="36">
        <v>0</v>
      </c>
      <c r="D56" s="36"/>
      <c r="E56" s="36"/>
      <c r="F56" s="38">
        <f t="shared" ref="F56:F61" si="20">D56+E56</f>
        <v>0</v>
      </c>
      <c r="G56" s="86">
        <f t="shared" ref="G56:G61" si="21">F56+C56</f>
        <v>0</v>
      </c>
      <c r="H56" s="74"/>
    </row>
    <row r="57" spans="1:9" x14ac:dyDescent="0.2">
      <c r="A57" s="2" t="s">
        <v>71</v>
      </c>
      <c r="B57" s="11">
        <v>350</v>
      </c>
      <c r="C57" s="36">
        <v>0</v>
      </c>
      <c r="D57" s="36"/>
      <c r="E57" s="36"/>
      <c r="F57" s="38">
        <f t="shared" si="20"/>
        <v>0</v>
      </c>
      <c r="G57" s="86">
        <f t="shared" si="21"/>
        <v>0</v>
      </c>
      <c r="H57" s="75"/>
    </row>
    <row r="58" spans="1:9" ht="17.25" customHeight="1" x14ac:dyDescent="0.2">
      <c r="A58" s="2" t="s">
        <v>43</v>
      </c>
      <c r="B58" s="11">
        <v>820</v>
      </c>
      <c r="C58" s="36">
        <v>0</v>
      </c>
      <c r="D58" s="36"/>
      <c r="E58" s="36"/>
      <c r="F58" s="38">
        <f t="shared" si="20"/>
        <v>0</v>
      </c>
      <c r="G58" s="86">
        <f t="shared" si="21"/>
        <v>0</v>
      </c>
      <c r="H58" s="76"/>
    </row>
    <row r="59" spans="1:9" ht="56.25" customHeight="1" x14ac:dyDescent="0.2">
      <c r="A59" s="2" t="s">
        <v>98</v>
      </c>
      <c r="B59" s="17">
        <v>840</v>
      </c>
      <c r="C59" s="36">
        <v>0</v>
      </c>
      <c r="D59" s="36"/>
      <c r="E59" s="36"/>
      <c r="F59" s="38">
        <f t="shared" si="20"/>
        <v>0</v>
      </c>
      <c r="G59" s="86">
        <f t="shared" si="21"/>
        <v>0</v>
      </c>
      <c r="H59" s="19"/>
    </row>
    <row r="60" spans="1:9" s="96" customFormat="1" ht="94.5" customHeight="1" x14ac:dyDescent="0.2">
      <c r="A60" s="6" t="s">
        <v>72</v>
      </c>
      <c r="B60" s="17">
        <v>870</v>
      </c>
      <c r="C60" s="13">
        <v>9523.1</v>
      </c>
      <c r="D60" s="13">
        <v>2000</v>
      </c>
      <c r="E60" s="13">
        <f>-(70+16.8)</f>
        <v>-86.8</v>
      </c>
      <c r="F60" s="38">
        <f t="shared" si="20"/>
        <v>1913.2</v>
      </c>
      <c r="G60" s="86">
        <f t="shared" si="21"/>
        <v>11436.3</v>
      </c>
      <c r="H60" s="74" t="s">
        <v>106</v>
      </c>
    </row>
    <row r="61" spans="1:9" s="94" customFormat="1" ht="31.5" customHeight="1" x14ac:dyDescent="0.2">
      <c r="A61" s="6" t="s">
        <v>56</v>
      </c>
      <c r="B61" s="17" t="s">
        <v>55</v>
      </c>
      <c r="C61" s="13">
        <v>40158.1</v>
      </c>
      <c r="D61" s="13"/>
      <c r="E61" s="13"/>
      <c r="F61" s="38">
        <f t="shared" si="20"/>
        <v>0</v>
      </c>
      <c r="G61" s="86">
        <f t="shared" si="21"/>
        <v>40158.1</v>
      </c>
      <c r="H61" s="69"/>
    </row>
    <row r="62" spans="1:9" x14ac:dyDescent="0.2">
      <c r="A62" s="23" t="s">
        <v>28</v>
      </c>
      <c r="B62" s="24"/>
      <c r="C62" s="40">
        <f>C54+C40+C31</f>
        <v>1078241.3999999999</v>
      </c>
      <c r="D62" s="40">
        <f t="shared" ref="D62:F62" si="22">D54+D40+D31</f>
        <v>4480.3999999999996</v>
      </c>
      <c r="E62" s="40">
        <f t="shared" si="22"/>
        <v>-1501.6</v>
      </c>
      <c r="F62" s="40">
        <f t="shared" si="22"/>
        <v>2978.8</v>
      </c>
      <c r="G62" s="40">
        <f>G54+G40+G31</f>
        <v>1081220.2</v>
      </c>
      <c r="H62" s="100"/>
      <c r="I62" s="83"/>
    </row>
    <row r="63" spans="1:9" x14ac:dyDescent="0.2">
      <c r="A63" s="3" t="s">
        <v>44</v>
      </c>
      <c r="B63" s="101"/>
      <c r="C63" s="29">
        <f>C62-C19</f>
        <v>405055.4</v>
      </c>
      <c r="D63" s="29">
        <f t="shared" ref="D63:F63" si="23">D62-D19</f>
        <v>4167.3999999999996</v>
      </c>
      <c r="E63" s="29">
        <f t="shared" si="23"/>
        <v>-86.8</v>
      </c>
      <c r="F63" s="29">
        <f t="shared" si="23"/>
        <v>4080.6</v>
      </c>
      <c r="G63" s="32">
        <f>C63+F63</f>
        <v>409136</v>
      </c>
      <c r="H63" s="78"/>
    </row>
    <row r="64" spans="1:9" x14ac:dyDescent="0.2">
      <c r="A64" s="23" t="s">
        <v>29</v>
      </c>
      <c r="B64" s="102"/>
      <c r="C64" s="46">
        <f>C9-C62</f>
        <v>-37827.1</v>
      </c>
      <c r="D64" s="46">
        <f t="shared" ref="D64:E64" si="24">D9-D62</f>
        <v>-2337.4</v>
      </c>
      <c r="E64" s="46">
        <f t="shared" si="24"/>
        <v>86.8</v>
      </c>
      <c r="F64" s="46">
        <f>F9-F62</f>
        <v>-2250.6</v>
      </c>
      <c r="G64" s="46">
        <f>G9-G62</f>
        <v>-40077.699999999997</v>
      </c>
      <c r="H64" s="103"/>
    </row>
    <row r="65" spans="1:9" ht="56.25" customHeight="1" x14ac:dyDescent="0.2">
      <c r="A65" s="18" t="s">
        <v>86</v>
      </c>
      <c r="B65" s="104"/>
      <c r="C65" s="13">
        <v>0</v>
      </c>
      <c r="D65" s="29"/>
      <c r="E65" s="29"/>
      <c r="F65" s="13">
        <v>0</v>
      </c>
      <c r="G65" s="29"/>
      <c r="H65" s="78"/>
    </row>
    <row r="66" spans="1:9" ht="81.75" customHeight="1" x14ac:dyDescent="0.2">
      <c r="A66" s="18" t="s">
        <v>87</v>
      </c>
      <c r="B66" s="18"/>
      <c r="C66" s="13">
        <v>0</v>
      </c>
      <c r="D66" s="29"/>
      <c r="E66" s="29"/>
      <c r="F66" s="13">
        <v>0</v>
      </c>
      <c r="G66" s="29"/>
      <c r="H66" s="78"/>
    </row>
    <row r="67" spans="1:9" x14ac:dyDescent="0.2">
      <c r="A67" s="122" t="s">
        <v>1</v>
      </c>
      <c r="B67" s="114"/>
      <c r="C67" s="123" t="s">
        <v>73</v>
      </c>
      <c r="D67" s="124" t="s">
        <v>2</v>
      </c>
      <c r="E67" s="125"/>
      <c r="F67" s="126"/>
      <c r="G67" s="127" t="s">
        <v>75</v>
      </c>
      <c r="H67" s="128"/>
    </row>
    <row r="68" spans="1:9" ht="25.5" x14ac:dyDescent="0.2">
      <c r="A68" s="122"/>
      <c r="B68" s="115"/>
      <c r="C68" s="123"/>
      <c r="D68" s="84" t="s">
        <v>3</v>
      </c>
      <c r="E68" s="84" t="s">
        <v>4</v>
      </c>
      <c r="F68" s="84" t="s">
        <v>5</v>
      </c>
      <c r="G68" s="127"/>
      <c r="H68" s="128"/>
    </row>
    <row r="69" spans="1:9" s="94" customFormat="1" x14ac:dyDescent="0.2">
      <c r="A69" s="20">
        <v>1</v>
      </c>
      <c r="B69" s="20">
        <v>2</v>
      </c>
      <c r="C69" s="20">
        <v>3</v>
      </c>
      <c r="D69" s="20">
        <v>4</v>
      </c>
      <c r="E69" s="20">
        <v>5</v>
      </c>
      <c r="F69" s="20">
        <v>6</v>
      </c>
      <c r="G69" s="20">
        <v>7</v>
      </c>
      <c r="H69" s="77">
        <v>8</v>
      </c>
    </row>
    <row r="70" spans="1:9" x14ac:dyDescent="0.2">
      <c r="A70" s="7" t="s">
        <v>51</v>
      </c>
      <c r="B70" s="7"/>
      <c r="C70" s="29">
        <f>C71+C74+C77+C79+C80</f>
        <v>37827.1</v>
      </c>
      <c r="D70" s="29">
        <f>D71+D74+D77+D79+D80</f>
        <v>2250.5</v>
      </c>
      <c r="E70" s="29">
        <f t="shared" ref="E70:F70" si="25">E71+E74+E77+E79+E80</f>
        <v>0</v>
      </c>
      <c r="F70" s="29">
        <f t="shared" si="25"/>
        <v>0</v>
      </c>
      <c r="G70" s="29">
        <f>G71+G74+G77+G79+G80</f>
        <v>40077.599999999999</v>
      </c>
      <c r="H70" s="78"/>
    </row>
    <row r="71" spans="1:9" x14ac:dyDescent="0.2">
      <c r="A71" s="6" t="s">
        <v>30</v>
      </c>
      <c r="B71" s="49"/>
      <c r="C71" s="13">
        <f>C73+C72</f>
        <v>-1766.9</v>
      </c>
      <c r="D71" s="13"/>
      <c r="E71" s="13"/>
      <c r="F71" s="13">
        <f>D71+E71</f>
        <v>0</v>
      </c>
      <c r="G71" s="13">
        <f>C71+F71</f>
        <v>-1766.9</v>
      </c>
      <c r="H71" s="79"/>
    </row>
    <row r="72" spans="1:9" x14ac:dyDescent="0.2">
      <c r="A72" s="6" t="s">
        <v>31</v>
      </c>
      <c r="B72" s="49"/>
      <c r="C72" s="13">
        <v>0</v>
      </c>
      <c r="D72" s="13"/>
      <c r="E72" s="13"/>
      <c r="F72" s="13">
        <f t="shared" ref="F72:F79" si="26">D72+E72</f>
        <v>0</v>
      </c>
      <c r="G72" s="13">
        <f t="shared" ref="G72:G79" si="27">C72+F72</f>
        <v>0</v>
      </c>
      <c r="H72" s="80"/>
    </row>
    <row r="73" spans="1:9" x14ac:dyDescent="0.2">
      <c r="A73" s="6" t="s">
        <v>32</v>
      </c>
      <c r="B73" s="49"/>
      <c r="C73" s="13">
        <v>-1766.9</v>
      </c>
      <c r="D73" s="13"/>
      <c r="E73" s="13"/>
      <c r="F73" s="13">
        <f t="shared" si="26"/>
        <v>0</v>
      </c>
      <c r="G73" s="13">
        <f t="shared" si="27"/>
        <v>-1766.9</v>
      </c>
      <c r="H73" s="81"/>
    </row>
    <row r="74" spans="1:9" x14ac:dyDescent="0.2">
      <c r="A74" s="6" t="s">
        <v>33</v>
      </c>
      <c r="B74" s="49"/>
      <c r="C74" s="13">
        <f>C75+C76</f>
        <v>1766.9</v>
      </c>
      <c r="D74" s="13"/>
      <c r="E74" s="13"/>
      <c r="F74" s="13">
        <f t="shared" si="26"/>
        <v>0</v>
      </c>
      <c r="G74" s="13">
        <f t="shared" si="27"/>
        <v>1766.9</v>
      </c>
      <c r="H74" s="80"/>
    </row>
    <row r="75" spans="1:9" x14ac:dyDescent="0.2">
      <c r="A75" s="6" t="s">
        <v>34</v>
      </c>
      <c r="B75" s="49"/>
      <c r="C75" s="13">
        <v>1766.9</v>
      </c>
      <c r="D75" s="13"/>
      <c r="E75" s="13"/>
      <c r="F75" s="13">
        <f t="shared" si="26"/>
        <v>0</v>
      </c>
      <c r="G75" s="13">
        <f t="shared" si="27"/>
        <v>1766.9</v>
      </c>
      <c r="H75" s="81"/>
      <c r="I75" s="105"/>
    </row>
    <row r="76" spans="1:9" x14ac:dyDescent="0.2">
      <c r="A76" s="6" t="s">
        <v>35</v>
      </c>
      <c r="B76" s="49"/>
      <c r="C76" s="13">
        <v>0</v>
      </c>
      <c r="D76" s="13"/>
      <c r="E76" s="13"/>
      <c r="F76" s="13">
        <f t="shared" si="26"/>
        <v>0</v>
      </c>
      <c r="G76" s="13">
        <f t="shared" si="27"/>
        <v>0</v>
      </c>
      <c r="H76" s="81"/>
      <c r="I76" s="105"/>
    </row>
    <row r="77" spans="1:9" ht="25.5" x14ac:dyDescent="0.2">
      <c r="A77" s="6" t="s">
        <v>36</v>
      </c>
      <c r="B77" s="49"/>
      <c r="C77" s="13">
        <v>0</v>
      </c>
      <c r="D77" s="13"/>
      <c r="E77" s="13"/>
      <c r="F77" s="13">
        <f t="shared" si="26"/>
        <v>0</v>
      </c>
      <c r="G77" s="13">
        <f t="shared" si="27"/>
        <v>0</v>
      </c>
      <c r="H77" s="81"/>
    </row>
    <row r="78" spans="1:9" x14ac:dyDescent="0.2">
      <c r="A78" s="6" t="s">
        <v>45</v>
      </c>
      <c r="B78" s="49"/>
      <c r="C78" s="13">
        <v>0</v>
      </c>
      <c r="D78" s="13"/>
      <c r="E78" s="13"/>
      <c r="F78" s="13">
        <f t="shared" si="26"/>
        <v>0</v>
      </c>
      <c r="G78" s="13">
        <f t="shared" si="27"/>
        <v>0</v>
      </c>
      <c r="H78" s="81"/>
    </row>
    <row r="79" spans="1:9" ht="25.5" x14ac:dyDescent="0.2">
      <c r="A79" s="6" t="s">
        <v>46</v>
      </c>
      <c r="B79" s="49"/>
      <c r="C79" s="13">
        <v>0</v>
      </c>
      <c r="D79" s="13"/>
      <c r="E79" s="13"/>
      <c r="F79" s="13">
        <f t="shared" si="26"/>
        <v>0</v>
      </c>
      <c r="G79" s="13">
        <f t="shared" si="27"/>
        <v>0</v>
      </c>
      <c r="H79" s="82"/>
    </row>
    <row r="80" spans="1:9" x14ac:dyDescent="0.2">
      <c r="A80" s="7" t="s">
        <v>37</v>
      </c>
      <c r="B80" s="51"/>
      <c r="C80" s="52">
        <v>37827.1</v>
      </c>
      <c r="D80" s="52">
        <v>2250.5</v>
      </c>
      <c r="E80" s="52">
        <v>0</v>
      </c>
      <c r="F80" s="52">
        <v>0</v>
      </c>
      <c r="G80" s="52">
        <f>D80+C80</f>
        <v>40077.599999999999</v>
      </c>
      <c r="H80" s="82"/>
    </row>
    <row r="81" spans="1:9" x14ac:dyDescent="0.2">
      <c r="A81" s="18" t="s">
        <v>99</v>
      </c>
      <c r="B81" s="49"/>
      <c r="C81" s="41">
        <f>C82+C83</f>
        <v>79342</v>
      </c>
      <c r="D81" s="41">
        <f>D82+D83</f>
        <v>0</v>
      </c>
      <c r="E81" s="41">
        <f t="shared" ref="E81:G81" si="28">E82+E83</f>
        <v>0</v>
      </c>
      <c r="F81" s="41">
        <f t="shared" si="28"/>
        <v>0</v>
      </c>
      <c r="G81" s="41">
        <f t="shared" si="28"/>
        <v>0</v>
      </c>
      <c r="H81" s="82"/>
      <c r="I81" s="113" t="s">
        <v>96</v>
      </c>
    </row>
    <row r="82" spans="1:9" ht="46.5" customHeight="1" x14ac:dyDescent="0.2">
      <c r="A82" s="18" t="s">
        <v>48</v>
      </c>
      <c r="B82" s="49"/>
      <c r="C82" s="41">
        <v>0</v>
      </c>
      <c r="D82" s="41"/>
      <c r="E82" s="41"/>
      <c r="F82" s="13"/>
      <c r="G82" s="13"/>
      <c r="H82" s="62"/>
      <c r="I82" s="113"/>
    </row>
    <row r="83" spans="1:9" ht="76.5" customHeight="1" x14ac:dyDescent="0.2">
      <c r="A83" s="18" t="s">
        <v>49</v>
      </c>
      <c r="B83" s="49"/>
      <c r="C83" s="41">
        <v>79342</v>
      </c>
      <c r="D83" s="41"/>
      <c r="E83" s="41"/>
      <c r="F83" s="13"/>
      <c r="G83" s="13"/>
      <c r="H83" s="62"/>
      <c r="I83" s="113"/>
    </row>
    <row r="84" spans="1:9" x14ac:dyDescent="0.2">
      <c r="A84" s="106" t="s">
        <v>47</v>
      </c>
      <c r="B84" s="107"/>
      <c r="C84" s="117"/>
      <c r="D84" s="117"/>
      <c r="E84" s="117"/>
      <c r="F84" s="117"/>
      <c r="G84" s="117"/>
      <c r="H84" s="118"/>
    </row>
    <row r="85" spans="1:9" x14ac:dyDescent="0.2">
      <c r="A85" s="6" t="s">
        <v>78</v>
      </c>
      <c r="B85" s="49"/>
      <c r="C85" s="41">
        <v>3953.7</v>
      </c>
      <c r="D85" s="41"/>
      <c r="E85" s="41"/>
      <c r="F85" s="41">
        <f>D85+E85</f>
        <v>0</v>
      </c>
      <c r="G85" s="41">
        <f>C85+F85</f>
        <v>3953.7</v>
      </c>
      <c r="H85" s="62"/>
    </row>
    <row r="86" spans="1:9" ht="25.5" x14ac:dyDescent="0.2">
      <c r="A86" s="18" t="s">
        <v>79</v>
      </c>
      <c r="B86" s="50"/>
      <c r="C86" s="41">
        <f>C85*100/C10</f>
        <v>1.1000000000000001</v>
      </c>
      <c r="D86" s="41"/>
      <c r="E86" s="41"/>
      <c r="F86" s="41">
        <f t="shared" ref="F86:F88" si="29">D86+E86</f>
        <v>0</v>
      </c>
      <c r="G86" s="41">
        <f t="shared" ref="G86:G88" si="30">C86+F86</f>
        <v>1.1000000000000001</v>
      </c>
      <c r="H86" s="82"/>
    </row>
    <row r="87" spans="1:9" ht="25.5" x14ac:dyDescent="0.2">
      <c r="A87" s="6" t="s">
        <v>88</v>
      </c>
      <c r="B87" s="49"/>
      <c r="C87" s="41">
        <v>0</v>
      </c>
      <c r="D87" s="41"/>
      <c r="E87" s="41"/>
      <c r="F87" s="41">
        <f t="shared" si="29"/>
        <v>0</v>
      </c>
      <c r="G87" s="41">
        <f t="shared" si="30"/>
        <v>0</v>
      </c>
      <c r="H87" s="82"/>
    </row>
    <row r="88" spans="1:9" ht="38.25" x14ac:dyDescent="0.2">
      <c r="A88" s="18" t="s">
        <v>80</v>
      </c>
      <c r="B88" s="50"/>
      <c r="C88" s="41">
        <v>0</v>
      </c>
      <c r="D88" s="41"/>
      <c r="E88" s="41"/>
      <c r="F88" s="41">
        <f t="shared" si="29"/>
        <v>0</v>
      </c>
      <c r="G88" s="41">
        <f t="shared" si="30"/>
        <v>0</v>
      </c>
      <c r="H88" s="82"/>
    </row>
    <row r="89" spans="1:9" x14ac:dyDescent="0.2">
      <c r="D89" s="108"/>
      <c r="E89" s="108"/>
    </row>
    <row r="90" spans="1:9" x14ac:dyDescent="0.2">
      <c r="A90" s="61" t="s">
        <v>93</v>
      </c>
      <c r="B90" s="61" t="s">
        <v>94</v>
      </c>
      <c r="D90" s="108"/>
      <c r="E90" s="108"/>
    </row>
    <row r="91" spans="1:9" x14ac:dyDescent="0.2">
      <c r="D91" s="108"/>
      <c r="E91" s="108"/>
    </row>
    <row r="92" spans="1:9" x14ac:dyDescent="0.2">
      <c r="D92" s="108"/>
      <c r="E92" s="108"/>
    </row>
    <row r="93" spans="1:9" x14ac:dyDescent="0.2">
      <c r="D93" s="108"/>
      <c r="E93" s="108"/>
    </row>
    <row r="94" spans="1:9" x14ac:dyDescent="0.2">
      <c r="D94" s="108"/>
      <c r="E94" s="108"/>
    </row>
    <row r="95" spans="1:9" x14ac:dyDescent="0.2">
      <c r="D95" s="108"/>
      <c r="E95" s="108"/>
    </row>
    <row r="96" spans="1:9" x14ac:dyDescent="0.2">
      <c r="D96" s="108"/>
      <c r="E96" s="108"/>
    </row>
    <row r="97" spans="4:5" x14ac:dyDescent="0.2">
      <c r="D97" s="108"/>
      <c r="E97" s="108"/>
    </row>
    <row r="98" spans="4:5" x14ac:dyDescent="0.2">
      <c r="D98" s="108"/>
      <c r="E98" s="108"/>
    </row>
    <row r="99" spans="4:5" x14ac:dyDescent="0.2">
      <c r="D99" s="108"/>
      <c r="E99" s="108"/>
    </row>
    <row r="100" spans="4:5" x14ac:dyDescent="0.2">
      <c r="D100" s="108"/>
      <c r="E100" s="108"/>
    </row>
    <row r="101" spans="4:5" x14ac:dyDescent="0.2">
      <c r="D101" s="108"/>
      <c r="E101" s="108"/>
    </row>
    <row r="102" spans="4:5" x14ac:dyDescent="0.2">
      <c r="D102" s="108"/>
      <c r="E102" s="108"/>
    </row>
    <row r="103" spans="4:5" x14ac:dyDescent="0.2">
      <c r="D103" s="108"/>
      <c r="E103" s="108"/>
    </row>
    <row r="104" spans="4:5" x14ac:dyDescent="0.2">
      <c r="D104" s="108"/>
      <c r="E104" s="108"/>
    </row>
    <row r="105" spans="4:5" x14ac:dyDescent="0.2">
      <c r="D105" s="108"/>
      <c r="E105" s="108"/>
    </row>
    <row r="106" spans="4:5" x14ac:dyDescent="0.2">
      <c r="D106" s="108"/>
      <c r="E106" s="108"/>
    </row>
    <row r="107" spans="4:5" x14ac:dyDescent="0.2">
      <c r="D107" s="108"/>
      <c r="E107" s="108"/>
    </row>
    <row r="108" spans="4:5" x14ac:dyDescent="0.2">
      <c r="D108" s="108"/>
      <c r="E108" s="108"/>
    </row>
    <row r="109" spans="4:5" x14ac:dyDescent="0.2">
      <c r="D109" s="108"/>
      <c r="E109" s="108"/>
    </row>
    <row r="110" spans="4:5" x14ac:dyDescent="0.2">
      <c r="D110" s="108"/>
      <c r="E110" s="108"/>
    </row>
    <row r="111" spans="4:5" x14ac:dyDescent="0.2">
      <c r="D111" s="108"/>
      <c r="E111" s="108"/>
    </row>
    <row r="112" spans="4:5" x14ac:dyDescent="0.2">
      <c r="D112" s="108"/>
      <c r="E112" s="108"/>
    </row>
    <row r="113" spans="4:5" x14ac:dyDescent="0.2">
      <c r="D113" s="108"/>
      <c r="E113" s="108"/>
    </row>
    <row r="114" spans="4:5" x14ac:dyDescent="0.2">
      <c r="D114" s="108"/>
      <c r="E114" s="108"/>
    </row>
    <row r="115" spans="4:5" x14ac:dyDescent="0.2">
      <c r="D115" s="108"/>
      <c r="E115" s="108"/>
    </row>
    <row r="116" spans="4:5" x14ac:dyDescent="0.2">
      <c r="D116" s="108"/>
      <c r="E116" s="108"/>
    </row>
    <row r="117" spans="4:5" x14ac:dyDescent="0.2">
      <c r="D117" s="108"/>
      <c r="E117" s="108"/>
    </row>
    <row r="118" spans="4:5" x14ac:dyDescent="0.2">
      <c r="D118" s="108"/>
      <c r="E118" s="108"/>
    </row>
    <row r="119" spans="4:5" x14ac:dyDescent="0.2">
      <c r="D119" s="108"/>
      <c r="E119" s="108"/>
    </row>
    <row r="120" spans="4:5" x14ac:dyDescent="0.2">
      <c r="D120" s="108"/>
      <c r="E120" s="108"/>
    </row>
    <row r="121" spans="4:5" x14ac:dyDescent="0.2">
      <c r="D121" s="108"/>
      <c r="E121" s="108"/>
    </row>
    <row r="122" spans="4:5" x14ac:dyDescent="0.2">
      <c r="D122" s="108"/>
      <c r="E122" s="108"/>
    </row>
    <row r="123" spans="4:5" x14ac:dyDescent="0.2">
      <c r="D123" s="108"/>
      <c r="E123" s="108"/>
    </row>
    <row r="124" spans="4:5" x14ac:dyDescent="0.2">
      <c r="D124" s="108"/>
      <c r="E124" s="108"/>
    </row>
    <row r="125" spans="4:5" x14ac:dyDescent="0.2">
      <c r="D125" s="108"/>
      <c r="E125" s="108"/>
    </row>
    <row r="126" spans="4:5" x14ac:dyDescent="0.2">
      <c r="D126" s="108"/>
      <c r="E126" s="108"/>
    </row>
    <row r="127" spans="4:5" x14ac:dyDescent="0.2">
      <c r="D127" s="108"/>
      <c r="E127" s="108"/>
    </row>
    <row r="128" spans="4:5" x14ac:dyDescent="0.2">
      <c r="D128" s="108"/>
      <c r="E128" s="108"/>
    </row>
    <row r="129" spans="4:5" x14ac:dyDescent="0.2">
      <c r="D129" s="108"/>
      <c r="E129" s="108"/>
    </row>
    <row r="130" spans="4:5" x14ac:dyDescent="0.2">
      <c r="D130" s="108"/>
      <c r="E130" s="108"/>
    </row>
    <row r="131" spans="4:5" x14ac:dyDescent="0.2">
      <c r="D131" s="108"/>
      <c r="E131" s="108"/>
    </row>
    <row r="132" spans="4:5" x14ac:dyDescent="0.2">
      <c r="D132" s="108"/>
      <c r="E132" s="108"/>
    </row>
    <row r="133" spans="4:5" x14ac:dyDescent="0.2">
      <c r="D133" s="108"/>
      <c r="E133" s="108"/>
    </row>
    <row r="134" spans="4:5" x14ac:dyDescent="0.2">
      <c r="D134" s="108"/>
      <c r="E134" s="108"/>
    </row>
    <row r="135" spans="4:5" x14ac:dyDescent="0.2">
      <c r="D135" s="108"/>
      <c r="E135" s="108"/>
    </row>
    <row r="136" spans="4:5" x14ac:dyDescent="0.2">
      <c r="D136" s="108"/>
      <c r="E136" s="108"/>
    </row>
    <row r="137" spans="4:5" x14ac:dyDescent="0.2">
      <c r="D137" s="108"/>
      <c r="E137" s="108"/>
    </row>
    <row r="138" spans="4:5" x14ac:dyDescent="0.2">
      <c r="D138" s="108"/>
      <c r="E138" s="108"/>
    </row>
    <row r="139" spans="4:5" x14ac:dyDescent="0.2">
      <c r="D139" s="108"/>
      <c r="E139" s="108"/>
    </row>
    <row r="140" spans="4:5" x14ac:dyDescent="0.2">
      <c r="D140" s="108"/>
      <c r="E140" s="108"/>
    </row>
    <row r="141" spans="4:5" x14ac:dyDescent="0.2">
      <c r="D141" s="108"/>
      <c r="E141" s="108"/>
    </row>
    <row r="142" spans="4:5" x14ac:dyDescent="0.2">
      <c r="D142" s="108"/>
      <c r="E142" s="108"/>
    </row>
    <row r="143" spans="4:5" x14ac:dyDescent="0.2">
      <c r="D143" s="108"/>
      <c r="E143" s="108"/>
    </row>
    <row r="144" spans="4:5" x14ac:dyDescent="0.2">
      <c r="D144" s="108"/>
      <c r="E144" s="108"/>
    </row>
    <row r="145" spans="4:5" x14ac:dyDescent="0.2">
      <c r="D145" s="108"/>
      <c r="E145" s="108"/>
    </row>
    <row r="146" spans="4:5" x14ac:dyDescent="0.2">
      <c r="D146" s="108"/>
      <c r="E146" s="108"/>
    </row>
    <row r="147" spans="4:5" x14ac:dyDescent="0.2">
      <c r="D147" s="108"/>
      <c r="E147" s="108"/>
    </row>
    <row r="148" spans="4:5" x14ac:dyDescent="0.2">
      <c r="D148" s="108"/>
      <c r="E148" s="108"/>
    </row>
    <row r="149" spans="4:5" x14ac:dyDescent="0.2">
      <c r="D149" s="108"/>
      <c r="E149" s="108"/>
    </row>
    <row r="150" spans="4:5" x14ac:dyDescent="0.2">
      <c r="D150" s="108"/>
      <c r="E150" s="108"/>
    </row>
    <row r="151" spans="4:5" x14ac:dyDescent="0.2">
      <c r="D151" s="108"/>
      <c r="E151" s="108"/>
    </row>
    <row r="152" spans="4:5" x14ac:dyDescent="0.2">
      <c r="D152" s="108"/>
      <c r="E152" s="108"/>
    </row>
    <row r="153" spans="4:5" x14ac:dyDescent="0.2">
      <c r="D153" s="108"/>
      <c r="E153" s="108"/>
    </row>
    <row r="154" spans="4:5" x14ac:dyDescent="0.2">
      <c r="D154" s="108"/>
      <c r="E154" s="108"/>
    </row>
    <row r="155" spans="4:5" x14ac:dyDescent="0.2">
      <c r="D155" s="108"/>
      <c r="E155" s="108"/>
    </row>
    <row r="156" spans="4:5" x14ac:dyDescent="0.2">
      <c r="D156" s="108"/>
      <c r="E156" s="108"/>
    </row>
    <row r="157" spans="4:5" x14ac:dyDescent="0.2">
      <c r="D157" s="108"/>
      <c r="E157" s="108"/>
    </row>
    <row r="158" spans="4:5" x14ac:dyDescent="0.2">
      <c r="D158" s="108"/>
      <c r="E158" s="108"/>
    </row>
    <row r="159" spans="4:5" x14ac:dyDescent="0.2">
      <c r="D159" s="108"/>
      <c r="E159" s="108"/>
    </row>
    <row r="160" spans="4:5" x14ac:dyDescent="0.2">
      <c r="D160" s="108"/>
      <c r="E160" s="108"/>
    </row>
    <row r="161" spans="4:5" x14ac:dyDescent="0.2">
      <c r="D161" s="108"/>
      <c r="E161" s="108"/>
    </row>
    <row r="162" spans="4:5" x14ac:dyDescent="0.2">
      <c r="D162" s="108"/>
      <c r="E162" s="108"/>
    </row>
    <row r="163" spans="4:5" x14ac:dyDescent="0.2">
      <c r="D163" s="108"/>
      <c r="E163" s="108"/>
    </row>
    <row r="164" spans="4:5" x14ac:dyDescent="0.2">
      <c r="D164" s="108"/>
      <c r="E164" s="108"/>
    </row>
    <row r="165" spans="4:5" x14ac:dyDescent="0.2">
      <c r="D165" s="108"/>
      <c r="E165" s="108"/>
    </row>
    <row r="166" spans="4:5" x14ac:dyDescent="0.2">
      <c r="D166" s="108"/>
      <c r="E166" s="108"/>
    </row>
    <row r="167" spans="4:5" x14ac:dyDescent="0.2">
      <c r="D167" s="108"/>
      <c r="E167" s="108"/>
    </row>
    <row r="168" spans="4:5" x14ac:dyDescent="0.2">
      <c r="D168" s="108"/>
      <c r="E168" s="108"/>
    </row>
    <row r="169" spans="4:5" x14ac:dyDescent="0.2">
      <c r="D169" s="108"/>
      <c r="E169" s="108"/>
    </row>
    <row r="170" spans="4:5" x14ac:dyDescent="0.2">
      <c r="D170" s="108"/>
      <c r="E170" s="108"/>
    </row>
    <row r="171" spans="4:5" x14ac:dyDescent="0.2">
      <c r="D171" s="108"/>
      <c r="E171" s="108"/>
    </row>
    <row r="172" spans="4:5" x14ac:dyDescent="0.2">
      <c r="D172" s="108"/>
      <c r="E172" s="108"/>
    </row>
    <row r="173" spans="4:5" x14ac:dyDescent="0.2">
      <c r="D173" s="108"/>
      <c r="E173" s="108"/>
    </row>
    <row r="174" spans="4:5" x14ac:dyDescent="0.2">
      <c r="D174" s="108"/>
      <c r="E174" s="108"/>
    </row>
    <row r="175" spans="4:5" x14ac:dyDescent="0.2">
      <c r="D175" s="108"/>
      <c r="E175" s="108"/>
    </row>
    <row r="176" spans="4:5" x14ac:dyDescent="0.2">
      <c r="D176" s="108"/>
      <c r="E176" s="108"/>
    </row>
    <row r="177" spans="4:5" x14ac:dyDescent="0.2">
      <c r="D177" s="108"/>
      <c r="E177" s="108"/>
    </row>
    <row r="178" spans="4:5" x14ac:dyDescent="0.2">
      <c r="D178" s="108"/>
      <c r="E178" s="108"/>
    </row>
    <row r="179" spans="4:5" x14ac:dyDescent="0.2">
      <c r="D179" s="108"/>
      <c r="E179" s="108"/>
    </row>
    <row r="180" spans="4:5" x14ac:dyDescent="0.2">
      <c r="D180" s="108"/>
      <c r="E180" s="108"/>
    </row>
    <row r="181" spans="4:5" x14ac:dyDescent="0.2">
      <c r="D181" s="108"/>
      <c r="E181" s="108"/>
    </row>
    <row r="182" spans="4:5" x14ac:dyDescent="0.2">
      <c r="D182" s="108"/>
      <c r="E182" s="108"/>
    </row>
    <row r="183" spans="4:5" x14ac:dyDescent="0.2">
      <c r="D183" s="108"/>
      <c r="E183" s="108"/>
    </row>
    <row r="184" spans="4:5" x14ac:dyDescent="0.2">
      <c r="D184" s="108"/>
      <c r="E184" s="108"/>
    </row>
    <row r="185" spans="4:5" x14ac:dyDescent="0.2">
      <c r="D185" s="108"/>
      <c r="E185" s="108"/>
    </row>
    <row r="186" spans="4:5" x14ac:dyDescent="0.2">
      <c r="D186" s="108"/>
      <c r="E186" s="108"/>
    </row>
    <row r="187" spans="4:5" x14ac:dyDescent="0.2">
      <c r="D187" s="108"/>
      <c r="E187" s="108"/>
    </row>
    <row r="188" spans="4:5" x14ac:dyDescent="0.2">
      <c r="D188" s="108"/>
      <c r="E188" s="108"/>
    </row>
    <row r="189" spans="4:5" x14ac:dyDescent="0.2">
      <c r="D189" s="108"/>
      <c r="E189" s="108"/>
    </row>
    <row r="190" spans="4:5" x14ac:dyDescent="0.2">
      <c r="D190" s="108"/>
      <c r="E190" s="108"/>
    </row>
    <row r="191" spans="4:5" x14ac:dyDescent="0.2">
      <c r="D191" s="108"/>
      <c r="E191" s="108"/>
    </row>
    <row r="192" spans="4:5" x14ac:dyDescent="0.2">
      <c r="D192" s="108"/>
      <c r="E192" s="108"/>
    </row>
    <row r="193" spans="4:5" x14ac:dyDescent="0.2">
      <c r="D193" s="108"/>
      <c r="E193" s="108"/>
    </row>
    <row r="194" spans="4:5" x14ac:dyDescent="0.2">
      <c r="D194" s="108"/>
      <c r="E194" s="108"/>
    </row>
    <row r="195" spans="4:5" x14ac:dyDescent="0.2">
      <c r="D195" s="108"/>
      <c r="E195" s="108"/>
    </row>
    <row r="196" spans="4:5" x14ac:dyDescent="0.2">
      <c r="D196" s="108"/>
      <c r="E196" s="108"/>
    </row>
    <row r="197" spans="4:5" x14ac:dyDescent="0.2">
      <c r="D197" s="108"/>
      <c r="E197" s="108"/>
    </row>
    <row r="198" spans="4:5" x14ac:dyDescent="0.2">
      <c r="D198" s="108"/>
      <c r="E198" s="108"/>
    </row>
    <row r="199" spans="4:5" x14ac:dyDescent="0.2">
      <c r="D199" s="108"/>
      <c r="E199" s="108"/>
    </row>
    <row r="200" spans="4:5" x14ac:dyDescent="0.2">
      <c r="D200" s="108"/>
      <c r="E200" s="108"/>
    </row>
    <row r="201" spans="4:5" x14ac:dyDescent="0.2">
      <c r="D201" s="108"/>
      <c r="E201" s="108"/>
    </row>
    <row r="202" spans="4:5" x14ac:dyDescent="0.2">
      <c r="D202" s="108"/>
      <c r="E202" s="108"/>
    </row>
    <row r="203" spans="4:5" x14ac:dyDescent="0.2">
      <c r="D203" s="108"/>
      <c r="E203" s="108"/>
    </row>
    <row r="204" spans="4:5" x14ac:dyDescent="0.2">
      <c r="D204" s="108"/>
      <c r="E204" s="108"/>
    </row>
    <row r="205" spans="4:5" x14ac:dyDescent="0.2">
      <c r="D205" s="108"/>
      <c r="E205" s="108"/>
    </row>
    <row r="206" spans="4:5" x14ac:dyDescent="0.2">
      <c r="D206" s="108"/>
      <c r="E206" s="108"/>
    </row>
    <row r="207" spans="4:5" x14ac:dyDescent="0.2">
      <c r="D207" s="108"/>
      <c r="E207" s="108"/>
    </row>
    <row r="208" spans="4:5" x14ac:dyDescent="0.2">
      <c r="D208" s="108"/>
      <c r="E208" s="108"/>
    </row>
    <row r="209" spans="4:5" x14ac:dyDescent="0.2">
      <c r="D209" s="108"/>
      <c r="E209" s="108"/>
    </row>
    <row r="210" spans="4:5" x14ac:dyDescent="0.2">
      <c r="D210" s="108"/>
      <c r="E210" s="108"/>
    </row>
    <row r="211" spans="4:5" x14ac:dyDescent="0.2">
      <c r="D211" s="108"/>
      <c r="E211" s="108"/>
    </row>
    <row r="212" spans="4:5" x14ac:dyDescent="0.2">
      <c r="D212" s="108"/>
      <c r="E212" s="108"/>
    </row>
    <row r="213" spans="4:5" x14ac:dyDescent="0.2">
      <c r="D213" s="108"/>
      <c r="E213" s="108"/>
    </row>
    <row r="214" spans="4:5" x14ac:dyDescent="0.2">
      <c r="D214" s="108"/>
      <c r="E214" s="108"/>
    </row>
    <row r="215" spans="4:5" x14ac:dyDescent="0.2">
      <c r="D215" s="108"/>
      <c r="E215" s="108"/>
    </row>
    <row r="216" spans="4:5" x14ac:dyDescent="0.2">
      <c r="D216" s="108"/>
      <c r="E216" s="108"/>
    </row>
    <row r="217" spans="4:5" x14ac:dyDescent="0.2">
      <c r="D217" s="108"/>
      <c r="E217" s="108"/>
    </row>
    <row r="218" spans="4:5" x14ac:dyDescent="0.2">
      <c r="D218" s="108"/>
      <c r="E218" s="108"/>
    </row>
    <row r="219" spans="4:5" x14ac:dyDescent="0.2">
      <c r="D219" s="108"/>
      <c r="E219" s="108"/>
    </row>
    <row r="220" spans="4:5" x14ac:dyDescent="0.2">
      <c r="D220" s="108"/>
      <c r="E220" s="108"/>
    </row>
    <row r="221" spans="4:5" x14ac:dyDescent="0.2">
      <c r="D221" s="108"/>
      <c r="E221" s="108"/>
    </row>
    <row r="222" spans="4:5" x14ac:dyDescent="0.2">
      <c r="D222" s="108"/>
      <c r="E222" s="108"/>
    </row>
    <row r="223" spans="4:5" x14ac:dyDescent="0.2">
      <c r="D223" s="108"/>
      <c r="E223" s="108"/>
    </row>
    <row r="224" spans="4:5" x14ac:dyDescent="0.2">
      <c r="D224" s="108"/>
      <c r="E224" s="108"/>
    </row>
    <row r="225" spans="4:5" x14ac:dyDescent="0.2">
      <c r="D225" s="108"/>
      <c r="E225" s="108"/>
    </row>
    <row r="226" spans="4:5" x14ac:dyDescent="0.2">
      <c r="D226" s="108"/>
      <c r="E226" s="108"/>
    </row>
    <row r="227" spans="4:5" x14ac:dyDescent="0.2">
      <c r="D227" s="108"/>
      <c r="E227" s="108"/>
    </row>
    <row r="228" spans="4:5" x14ac:dyDescent="0.2">
      <c r="D228" s="108"/>
      <c r="E228" s="108"/>
    </row>
    <row r="229" spans="4:5" x14ac:dyDescent="0.2">
      <c r="D229" s="108"/>
      <c r="E229" s="108"/>
    </row>
    <row r="230" spans="4:5" x14ac:dyDescent="0.2">
      <c r="D230" s="108"/>
      <c r="E230" s="108"/>
    </row>
    <row r="231" spans="4:5" x14ac:dyDescent="0.2">
      <c r="D231" s="108"/>
      <c r="E231" s="108"/>
    </row>
    <row r="232" spans="4:5" x14ac:dyDescent="0.2">
      <c r="D232" s="108"/>
      <c r="E232" s="108"/>
    </row>
    <row r="233" spans="4:5" x14ac:dyDescent="0.2">
      <c r="D233" s="108"/>
      <c r="E233" s="108"/>
    </row>
    <row r="234" spans="4:5" x14ac:dyDescent="0.2">
      <c r="D234" s="108"/>
      <c r="E234" s="108"/>
    </row>
    <row r="235" spans="4:5" x14ac:dyDescent="0.2">
      <c r="D235" s="108"/>
      <c r="E235" s="108"/>
    </row>
    <row r="236" spans="4:5" x14ac:dyDescent="0.2">
      <c r="D236" s="108"/>
      <c r="E236" s="108"/>
    </row>
    <row r="237" spans="4:5" x14ac:dyDescent="0.2">
      <c r="D237" s="108"/>
      <c r="E237" s="108"/>
    </row>
    <row r="238" spans="4:5" x14ac:dyDescent="0.2">
      <c r="D238" s="108"/>
      <c r="E238" s="108"/>
    </row>
    <row r="239" spans="4:5" x14ac:dyDescent="0.2">
      <c r="D239" s="108"/>
      <c r="E239" s="108"/>
    </row>
    <row r="240" spans="4:5" x14ac:dyDescent="0.2">
      <c r="D240" s="108"/>
      <c r="E240" s="108"/>
    </row>
    <row r="241" spans="4:5" x14ac:dyDescent="0.2">
      <c r="D241" s="108"/>
      <c r="E241" s="108"/>
    </row>
    <row r="242" spans="4:5" x14ac:dyDescent="0.2">
      <c r="D242" s="108"/>
      <c r="E242" s="108"/>
    </row>
    <row r="243" spans="4:5" x14ac:dyDescent="0.2">
      <c r="D243" s="108"/>
      <c r="E243" s="108"/>
    </row>
    <row r="244" spans="4:5" x14ac:dyDescent="0.2">
      <c r="D244" s="108"/>
      <c r="E244" s="108"/>
    </row>
    <row r="245" spans="4:5" x14ac:dyDescent="0.2">
      <c r="D245" s="108"/>
      <c r="E245" s="108"/>
    </row>
    <row r="246" spans="4:5" x14ac:dyDescent="0.2">
      <c r="D246" s="108"/>
      <c r="E246" s="108"/>
    </row>
    <row r="247" spans="4:5" x14ac:dyDescent="0.2">
      <c r="D247" s="108"/>
      <c r="E247" s="108"/>
    </row>
    <row r="248" spans="4:5" x14ac:dyDescent="0.2">
      <c r="D248" s="108"/>
      <c r="E248" s="108"/>
    </row>
    <row r="249" spans="4:5" x14ac:dyDescent="0.2">
      <c r="D249" s="108"/>
      <c r="E249" s="108"/>
    </row>
    <row r="250" spans="4:5" x14ac:dyDescent="0.2">
      <c r="D250" s="108"/>
      <c r="E250" s="108"/>
    </row>
    <row r="251" spans="4:5" x14ac:dyDescent="0.2">
      <c r="D251" s="108"/>
      <c r="E251" s="108"/>
    </row>
    <row r="252" spans="4:5" x14ac:dyDescent="0.2">
      <c r="D252" s="108"/>
      <c r="E252" s="108"/>
    </row>
    <row r="253" spans="4:5" x14ac:dyDescent="0.2">
      <c r="D253" s="108"/>
      <c r="E253" s="108"/>
    </row>
    <row r="254" spans="4:5" x14ac:dyDescent="0.2">
      <c r="D254" s="108"/>
      <c r="E254" s="108"/>
    </row>
    <row r="255" spans="4:5" x14ac:dyDescent="0.2">
      <c r="D255" s="108"/>
      <c r="E255" s="108"/>
    </row>
    <row r="256" spans="4:5" x14ac:dyDescent="0.2">
      <c r="D256" s="108"/>
      <c r="E256" s="108"/>
    </row>
    <row r="257" spans="4:5" x14ac:dyDescent="0.2">
      <c r="D257" s="108"/>
      <c r="E257" s="108"/>
    </row>
    <row r="258" spans="4:5" x14ac:dyDescent="0.2">
      <c r="D258" s="108"/>
      <c r="E258" s="108"/>
    </row>
    <row r="259" spans="4:5" x14ac:dyDescent="0.2">
      <c r="D259" s="108"/>
      <c r="E259" s="108"/>
    </row>
    <row r="260" spans="4:5" x14ac:dyDescent="0.2">
      <c r="D260" s="108"/>
      <c r="E260" s="108"/>
    </row>
    <row r="261" spans="4:5" x14ac:dyDescent="0.2">
      <c r="D261" s="108"/>
      <c r="E261" s="108"/>
    </row>
    <row r="262" spans="4:5" x14ac:dyDescent="0.2">
      <c r="D262" s="108"/>
      <c r="E262" s="108"/>
    </row>
    <row r="263" spans="4:5" x14ac:dyDescent="0.2">
      <c r="D263" s="108"/>
      <c r="E263" s="108"/>
    </row>
    <row r="264" spans="4:5" x14ac:dyDescent="0.2">
      <c r="D264" s="108"/>
      <c r="E264" s="108"/>
    </row>
    <row r="265" spans="4:5" x14ac:dyDescent="0.2">
      <c r="D265" s="108"/>
      <c r="E265" s="108"/>
    </row>
    <row r="266" spans="4:5" x14ac:dyDescent="0.2">
      <c r="D266" s="108"/>
      <c r="E266" s="108"/>
    </row>
    <row r="267" spans="4:5" x14ac:dyDescent="0.2">
      <c r="D267" s="108"/>
      <c r="E267" s="108"/>
    </row>
    <row r="268" spans="4:5" x14ac:dyDescent="0.2">
      <c r="D268" s="108"/>
      <c r="E268" s="108"/>
    </row>
    <row r="269" spans="4:5" x14ac:dyDescent="0.2">
      <c r="D269" s="108"/>
      <c r="E269" s="108"/>
    </row>
    <row r="270" spans="4:5" x14ac:dyDescent="0.2">
      <c r="D270" s="108"/>
      <c r="E270" s="108"/>
    </row>
    <row r="271" spans="4:5" x14ac:dyDescent="0.2">
      <c r="D271" s="108"/>
      <c r="E271" s="108"/>
    </row>
    <row r="272" spans="4:5" x14ac:dyDescent="0.2">
      <c r="D272" s="108"/>
      <c r="E272" s="108"/>
    </row>
    <row r="273" spans="4:5" x14ac:dyDescent="0.2">
      <c r="D273" s="108"/>
      <c r="E273" s="108"/>
    </row>
    <row r="274" spans="4:5" x14ac:dyDescent="0.2">
      <c r="D274" s="108"/>
      <c r="E274" s="108"/>
    </row>
    <row r="275" spans="4:5" x14ac:dyDescent="0.2">
      <c r="D275" s="108"/>
      <c r="E275" s="108"/>
    </row>
    <row r="276" spans="4:5" x14ac:dyDescent="0.2">
      <c r="D276" s="108"/>
      <c r="E276" s="108"/>
    </row>
    <row r="277" spans="4:5" x14ac:dyDescent="0.2">
      <c r="D277" s="108"/>
      <c r="E277" s="108"/>
    </row>
    <row r="278" spans="4:5" x14ac:dyDescent="0.2">
      <c r="D278" s="108"/>
      <c r="E278" s="108"/>
    </row>
    <row r="279" spans="4:5" x14ac:dyDescent="0.2">
      <c r="D279" s="108"/>
      <c r="E279" s="108"/>
    </row>
    <row r="280" spans="4:5" x14ac:dyDescent="0.2">
      <c r="D280" s="108"/>
      <c r="E280" s="108"/>
    </row>
    <row r="281" spans="4:5" x14ac:dyDescent="0.2">
      <c r="D281" s="108"/>
      <c r="E281" s="108"/>
    </row>
    <row r="282" spans="4:5" x14ac:dyDescent="0.2">
      <c r="D282" s="108"/>
      <c r="E282" s="108"/>
    </row>
    <row r="283" spans="4:5" x14ac:dyDescent="0.2">
      <c r="D283" s="108"/>
      <c r="E283" s="108"/>
    </row>
    <row r="284" spans="4:5" x14ac:dyDescent="0.2">
      <c r="D284" s="108"/>
      <c r="E284" s="108"/>
    </row>
    <row r="285" spans="4:5" x14ac:dyDescent="0.2">
      <c r="D285" s="108"/>
      <c r="E285" s="108"/>
    </row>
    <row r="286" spans="4:5" x14ac:dyDescent="0.2">
      <c r="D286" s="108"/>
      <c r="E286" s="108"/>
    </row>
    <row r="287" spans="4:5" x14ac:dyDescent="0.2">
      <c r="D287" s="108"/>
      <c r="E287" s="108"/>
    </row>
    <row r="288" spans="4:5" x14ac:dyDescent="0.2">
      <c r="D288" s="108"/>
      <c r="E288" s="108"/>
    </row>
    <row r="289" spans="4:5" x14ac:dyDescent="0.2">
      <c r="D289" s="108"/>
      <c r="E289" s="108"/>
    </row>
    <row r="290" spans="4:5" x14ac:dyDescent="0.2">
      <c r="D290" s="108"/>
      <c r="E290" s="108"/>
    </row>
    <row r="291" spans="4:5" x14ac:dyDescent="0.2">
      <c r="D291" s="108"/>
      <c r="E291" s="108"/>
    </row>
    <row r="292" spans="4:5" x14ac:dyDescent="0.2">
      <c r="D292" s="108"/>
      <c r="E292" s="108"/>
    </row>
    <row r="293" spans="4:5" x14ac:dyDescent="0.2">
      <c r="D293" s="108"/>
      <c r="E293" s="108"/>
    </row>
    <row r="294" spans="4:5" x14ac:dyDescent="0.2">
      <c r="D294" s="108"/>
      <c r="E294" s="108"/>
    </row>
    <row r="295" spans="4:5" x14ac:dyDescent="0.2">
      <c r="D295" s="108"/>
      <c r="E295" s="108"/>
    </row>
    <row r="296" spans="4:5" x14ac:dyDescent="0.2">
      <c r="D296" s="108"/>
      <c r="E296" s="108"/>
    </row>
    <row r="297" spans="4:5" x14ac:dyDescent="0.2">
      <c r="D297" s="108"/>
      <c r="E297" s="108"/>
    </row>
    <row r="298" spans="4:5" x14ac:dyDescent="0.2">
      <c r="D298" s="108"/>
      <c r="E298" s="108"/>
    </row>
    <row r="299" spans="4:5" x14ac:dyDescent="0.2">
      <c r="D299" s="108"/>
      <c r="E299" s="108"/>
    </row>
    <row r="300" spans="4:5" x14ac:dyDescent="0.2">
      <c r="D300" s="108"/>
      <c r="E300" s="108"/>
    </row>
    <row r="301" spans="4:5" x14ac:dyDescent="0.2">
      <c r="D301" s="108"/>
      <c r="E301" s="108"/>
    </row>
    <row r="302" spans="4:5" x14ac:dyDescent="0.2">
      <c r="D302" s="108"/>
      <c r="E302" s="108"/>
    </row>
    <row r="303" spans="4:5" x14ac:dyDescent="0.2">
      <c r="D303" s="108"/>
      <c r="E303" s="108"/>
    </row>
    <row r="304" spans="4:5" x14ac:dyDescent="0.2">
      <c r="D304" s="108"/>
      <c r="E304" s="108"/>
    </row>
    <row r="305" spans="4:5" x14ac:dyDescent="0.2">
      <c r="D305" s="108"/>
      <c r="E305" s="108"/>
    </row>
    <row r="306" spans="4:5" x14ac:dyDescent="0.2">
      <c r="D306" s="108"/>
      <c r="E306" s="108"/>
    </row>
    <row r="307" spans="4:5" x14ac:dyDescent="0.2">
      <c r="D307" s="108"/>
      <c r="E307" s="108"/>
    </row>
    <row r="308" spans="4:5" x14ac:dyDescent="0.2">
      <c r="D308" s="108"/>
      <c r="E308" s="108"/>
    </row>
    <row r="309" spans="4:5" x14ac:dyDescent="0.2">
      <c r="D309" s="108"/>
      <c r="E309" s="108"/>
    </row>
    <row r="310" spans="4:5" x14ac:dyDescent="0.2">
      <c r="D310" s="108"/>
      <c r="E310" s="108"/>
    </row>
    <row r="311" spans="4:5" x14ac:dyDescent="0.2">
      <c r="D311" s="108"/>
      <c r="E311" s="108"/>
    </row>
    <row r="312" spans="4:5" x14ac:dyDescent="0.2">
      <c r="D312" s="108"/>
      <c r="E312" s="108"/>
    </row>
    <row r="313" spans="4:5" x14ac:dyDescent="0.2">
      <c r="D313" s="108"/>
      <c r="E313" s="108"/>
    </row>
    <row r="314" spans="4:5" x14ac:dyDescent="0.2">
      <c r="D314" s="108"/>
      <c r="E314" s="108"/>
    </row>
    <row r="315" spans="4:5" x14ac:dyDescent="0.2">
      <c r="D315" s="108"/>
      <c r="E315" s="108"/>
    </row>
    <row r="316" spans="4:5" x14ac:dyDescent="0.2">
      <c r="D316" s="108"/>
      <c r="E316" s="108"/>
    </row>
    <row r="317" spans="4:5" x14ac:dyDescent="0.2">
      <c r="D317" s="108"/>
      <c r="E317" s="108"/>
    </row>
    <row r="318" spans="4:5" x14ac:dyDescent="0.2">
      <c r="D318" s="108"/>
      <c r="E318" s="108"/>
    </row>
    <row r="319" spans="4:5" x14ac:dyDescent="0.2">
      <c r="D319" s="108"/>
      <c r="E319" s="108"/>
    </row>
    <row r="320" spans="4:5" x14ac:dyDescent="0.2">
      <c r="D320" s="108"/>
      <c r="E320" s="108"/>
    </row>
    <row r="321" spans="4:5" x14ac:dyDescent="0.2">
      <c r="D321" s="108"/>
      <c r="E321" s="108"/>
    </row>
    <row r="322" spans="4:5" x14ac:dyDescent="0.2">
      <c r="D322" s="108"/>
      <c r="E322" s="108"/>
    </row>
    <row r="323" spans="4:5" x14ac:dyDescent="0.2">
      <c r="D323" s="108"/>
      <c r="E323" s="108"/>
    </row>
    <row r="324" spans="4:5" x14ac:dyDescent="0.2">
      <c r="D324" s="108"/>
      <c r="E324" s="108"/>
    </row>
    <row r="325" spans="4:5" x14ac:dyDescent="0.2">
      <c r="D325" s="108"/>
      <c r="E325" s="108"/>
    </row>
    <row r="326" spans="4:5" x14ac:dyDescent="0.2">
      <c r="D326" s="108"/>
      <c r="E326" s="108"/>
    </row>
    <row r="327" spans="4:5" x14ac:dyDescent="0.2">
      <c r="D327" s="108"/>
      <c r="E327" s="108"/>
    </row>
    <row r="328" spans="4:5" x14ac:dyDescent="0.2">
      <c r="D328" s="108"/>
      <c r="E328" s="108"/>
    </row>
    <row r="329" spans="4:5" x14ac:dyDescent="0.2">
      <c r="D329" s="108"/>
      <c r="E329" s="108"/>
    </row>
    <row r="330" spans="4:5" x14ac:dyDescent="0.2">
      <c r="D330" s="108"/>
      <c r="E330" s="108"/>
    </row>
    <row r="331" spans="4:5" x14ac:dyDescent="0.2">
      <c r="D331" s="108"/>
      <c r="E331" s="108"/>
    </row>
    <row r="332" spans="4:5" x14ac:dyDescent="0.2">
      <c r="D332" s="108"/>
      <c r="E332" s="108"/>
    </row>
    <row r="333" spans="4:5" x14ac:dyDescent="0.2">
      <c r="D333" s="108"/>
      <c r="E333" s="108"/>
    </row>
    <row r="334" spans="4:5" x14ac:dyDescent="0.2">
      <c r="D334" s="108"/>
      <c r="E334" s="108"/>
    </row>
    <row r="335" spans="4:5" x14ac:dyDescent="0.2">
      <c r="D335" s="108"/>
      <c r="E335" s="108"/>
    </row>
    <row r="336" spans="4:5" x14ac:dyDescent="0.2">
      <c r="D336" s="108"/>
      <c r="E336" s="108"/>
    </row>
    <row r="337" spans="4:5" x14ac:dyDescent="0.2">
      <c r="D337" s="108"/>
      <c r="E337" s="108"/>
    </row>
    <row r="338" spans="4:5" x14ac:dyDescent="0.2">
      <c r="D338" s="108"/>
      <c r="E338" s="108"/>
    </row>
    <row r="339" spans="4:5" x14ac:dyDescent="0.2">
      <c r="D339" s="108"/>
      <c r="E339" s="108"/>
    </row>
    <row r="340" spans="4:5" x14ac:dyDescent="0.2">
      <c r="D340" s="108"/>
      <c r="E340" s="108"/>
    </row>
    <row r="341" spans="4:5" x14ac:dyDescent="0.2">
      <c r="D341" s="108"/>
      <c r="E341" s="108"/>
    </row>
    <row r="342" spans="4:5" x14ac:dyDescent="0.2">
      <c r="D342" s="108"/>
      <c r="E342" s="108"/>
    </row>
    <row r="343" spans="4:5" x14ac:dyDescent="0.2">
      <c r="D343" s="108"/>
      <c r="E343" s="108"/>
    </row>
    <row r="344" spans="4:5" x14ac:dyDescent="0.2">
      <c r="D344" s="108"/>
      <c r="E344" s="108"/>
    </row>
    <row r="345" spans="4:5" x14ac:dyDescent="0.2">
      <c r="D345" s="108"/>
      <c r="E345" s="108"/>
    </row>
    <row r="346" spans="4:5" x14ac:dyDescent="0.2">
      <c r="D346" s="108"/>
      <c r="E346" s="108"/>
    </row>
    <row r="347" spans="4:5" x14ac:dyDescent="0.2">
      <c r="D347" s="108"/>
      <c r="E347" s="108"/>
    </row>
    <row r="348" spans="4:5" x14ac:dyDescent="0.2">
      <c r="D348" s="108"/>
      <c r="E348" s="108"/>
    </row>
    <row r="349" spans="4:5" x14ac:dyDescent="0.2">
      <c r="D349" s="108"/>
      <c r="E349" s="108"/>
    </row>
    <row r="350" spans="4:5" x14ac:dyDescent="0.2">
      <c r="D350" s="108"/>
      <c r="E350" s="108"/>
    </row>
    <row r="351" spans="4:5" x14ac:dyDescent="0.2">
      <c r="D351" s="108"/>
      <c r="E351" s="108"/>
    </row>
    <row r="352" spans="4:5" x14ac:dyDescent="0.2">
      <c r="D352" s="108"/>
      <c r="E352" s="108"/>
    </row>
    <row r="353" spans="4:5" x14ac:dyDescent="0.2">
      <c r="D353" s="108"/>
      <c r="E353" s="108"/>
    </row>
    <row r="354" spans="4:5" x14ac:dyDescent="0.2">
      <c r="D354" s="108"/>
      <c r="E354" s="108"/>
    </row>
    <row r="355" spans="4:5" x14ac:dyDescent="0.2">
      <c r="D355" s="108"/>
      <c r="E355" s="108"/>
    </row>
    <row r="356" spans="4:5" x14ac:dyDescent="0.2">
      <c r="D356" s="108"/>
      <c r="E356" s="108"/>
    </row>
    <row r="357" spans="4:5" x14ac:dyDescent="0.2">
      <c r="D357" s="108"/>
      <c r="E357" s="108"/>
    </row>
    <row r="358" spans="4:5" x14ac:dyDescent="0.2">
      <c r="D358" s="108"/>
      <c r="E358" s="108"/>
    </row>
    <row r="359" spans="4:5" x14ac:dyDescent="0.2">
      <c r="D359" s="108"/>
      <c r="E359" s="108"/>
    </row>
    <row r="360" spans="4:5" x14ac:dyDescent="0.2">
      <c r="D360" s="108"/>
      <c r="E360" s="108"/>
    </row>
    <row r="361" spans="4:5" x14ac:dyDescent="0.2">
      <c r="D361" s="108"/>
      <c r="E361" s="108"/>
    </row>
    <row r="362" spans="4:5" x14ac:dyDescent="0.2">
      <c r="D362" s="108"/>
      <c r="E362" s="108"/>
    </row>
    <row r="363" spans="4:5" x14ac:dyDescent="0.2">
      <c r="D363" s="108"/>
      <c r="E363" s="108"/>
    </row>
    <row r="364" spans="4:5" x14ac:dyDescent="0.2">
      <c r="D364" s="108"/>
      <c r="E364" s="108"/>
    </row>
    <row r="365" spans="4:5" x14ac:dyDescent="0.2">
      <c r="D365" s="108"/>
      <c r="E365" s="108"/>
    </row>
    <row r="366" spans="4:5" x14ac:dyDescent="0.2">
      <c r="D366" s="108"/>
      <c r="E366" s="108"/>
    </row>
    <row r="367" spans="4:5" x14ac:dyDescent="0.2">
      <c r="D367" s="108"/>
      <c r="E367" s="108"/>
    </row>
    <row r="368" spans="4:5" x14ac:dyDescent="0.2">
      <c r="D368" s="108"/>
      <c r="E368" s="108"/>
    </row>
    <row r="369" spans="4:5" x14ac:dyDescent="0.2">
      <c r="D369" s="108"/>
      <c r="E369" s="108"/>
    </row>
    <row r="370" spans="4:5" x14ac:dyDescent="0.2">
      <c r="D370" s="108"/>
      <c r="E370" s="108"/>
    </row>
    <row r="371" spans="4:5" x14ac:dyDescent="0.2">
      <c r="D371" s="108"/>
      <c r="E371" s="108"/>
    </row>
    <row r="372" spans="4:5" x14ac:dyDescent="0.2">
      <c r="D372" s="108"/>
      <c r="E372" s="108"/>
    </row>
    <row r="373" spans="4:5" x14ac:dyDescent="0.2">
      <c r="D373" s="108"/>
      <c r="E373" s="108"/>
    </row>
    <row r="374" spans="4:5" x14ac:dyDescent="0.2">
      <c r="D374" s="108"/>
      <c r="E374" s="108"/>
    </row>
    <row r="375" spans="4:5" x14ac:dyDescent="0.2">
      <c r="D375" s="108"/>
      <c r="E375" s="108"/>
    </row>
    <row r="376" spans="4:5" x14ac:dyDescent="0.2">
      <c r="D376" s="108"/>
      <c r="E376" s="108"/>
    </row>
    <row r="377" spans="4:5" x14ac:dyDescent="0.2">
      <c r="D377" s="108"/>
      <c r="E377" s="108"/>
    </row>
    <row r="378" spans="4:5" x14ac:dyDescent="0.2">
      <c r="D378" s="108"/>
      <c r="E378" s="108"/>
    </row>
    <row r="379" spans="4:5" x14ac:dyDescent="0.2">
      <c r="D379" s="108"/>
      <c r="E379" s="108"/>
    </row>
    <row r="380" spans="4:5" x14ac:dyDescent="0.2">
      <c r="D380" s="108"/>
      <c r="E380" s="108"/>
    </row>
    <row r="381" spans="4:5" x14ac:dyDescent="0.2">
      <c r="D381" s="108"/>
      <c r="E381" s="108"/>
    </row>
    <row r="382" spans="4:5" x14ac:dyDescent="0.2">
      <c r="D382" s="108"/>
      <c r="E382" s="108"/>
    </row>
    <row r="383" spans="4:5" x14ac:dyDescent="0.2">
      <c r="D383" s="108"/>
      <c r="E383" s="108"/>
    </row>
    <row r="384" spans="4:5" x14ac:dyDescent="0.2">
      <c r="D384" s="108"/>
      <c r="E384" s="108"/>
    </row>
    <row r="385" spans="4:5" x14ac:dyDescent="0.2">
      <c r="D385" s="108"/>
      <c r="E385" s="108"/>
    </row>
    <row r="386" spans="4:5" x14ac:dyDescent="0.2">
      <c r="D386" s="108"/>
      <c r="E386" s="108"/>
    </row>
    <row r="387" spans="4:5" x14ac:dyDescent="0.2">
      <c r="D387" s="108"/>
      <c r="E387" s="108"/>
    </row>
    <row r="388" spans="4:5" x14ac:dyDescent="0.2">
      <c r="D388" s="108"/>
      <c r="E388" s="108"/>
    </row>
    <row r="389" spans="4:5" x14ac:dyDescent="0.2">
      <c r="D389" s="108"/>
      <c r="E389" s="108"/>
    </row>
    <row r="390" spans="4:5" x14ac:dyDescent="0.2">
      <c r="D390" s="108"/>
      <c r="E390" s="108"/>
    </row>
    <row r="391" spans="4:5" x14ac:dyDescent="0.2">
      <c r="D391" s="108"/>
      <c r="E391" s="108"/>
    </row>
    <row r="392" spans="4:5" x14ac:dyDescent="0.2">
      <c r="D392" s="108"/>
      <c r="E392" s="108"/>
    </row>
    <row r="393" spans="4:5" x14ac:dyDescent="0.2">
      <c r="D393" s="108"/>
      <c r="E393" s="108"/>
    </row>
    <row r="394" spans="4:5" x14ac:dyDescent="0.2">
      <c r="D394" s="108"/>
      <c r="E394" s="108"/>
    </row>
    <row r="395" spans="4:5" x14ac:dyDescent="0.2">
      <c r="D395" s="108"/>
      <c r="E395" s="108"/>
    </row>
    <row r="396" spans="4:5" x14ac:dyDescent="0.2">
      <c r="D396" s="108"/>
      <c r="E396" s="108"/>
    </row>
    <row r="397" spans="4:5" x14ac:dyDescent="0.2">
      <c r="D397" s="108"/>
      <c r="E397" s="108"/>
    </row>
    <row r="398" spans="4:5" x14ac:dyDescent="0.2">
      <c r="D398" s="108"/>
      <c r="E398" s="108"/>
    </row>
    <row r="399" spans="4:5" x14ac:dyDescent="0.2">
      <c r="D399" s="108"/>
      <c r="E399" s="108"/>
    </row>
    <row r="400" spans="4:5" x14ac:dyDescent="0.2">
      <c r="D400" s="108"/>
      <c r="E400" s="108"/>
    </row>
    <row r="401" spans="4:5" x14ac:dyDescent="0.2">
      <c r="D401" s="108"/>
      <c r="E401" s="108"/>
    </row>
    <row r="402" spans="4:5" x14ac:dyDescent="0.2">
      <c r="D402" s="108"/>
      <c r="E402" s="108"/>
    </row>
    <row r="403" spans="4:5" x14ac:dyDescent="0.2">
      <c r="D403" s="108"/>
      <c r="E403" s="108"/>
    </row>
    <row r="404" spans="4:5" x14ac:dyDescent="0.2">
      <c r="D404" s="108"/>
      <c r="E404" s="108"/>
    </row>
    <row r="405" spans="4:5" x14ac:dyDescent="0.2">
      <c r="D405" s="108"/>
      <c r="E405" s="108"/>
    </row>
    <row r="406" spans="4:5" x14ac:dyDescent="0.2">
      <c r="D406" s="108"/>
      <c r="E406" s="108"/>
    </row>
    <row r="407" spans="4:5" x14ac:dyDescent="0.2">
      <c r="D407" s="108"/>
      <c r="E407" s="108"/>
    </row>
    <row r="408" spans="4:5" x14ac:dyDescent="0.2">
      <c r="D408" s="108"/>
      <c r="E408" s="108"/>
    </row>
    <row r="409" spans="4:5" x14ac:dyDescent="0.2">
      <c r="D409" s="108"/>
      <c r="E409" s="108"/>
    </row>
    <row r="410" spans="4:5" x14ac:dyDescent="0.2">
      <c r="D410" s="108"/>
      <c r="E410" s="108"/>
    </row>
    <row r="411" spans="4:5" x14ac:dyDescent="0.2">
      <c r="D411" s="108"/>
      <c r="E411" s="108"/>
    </row>
    <row r="412" spans="4:5" x14ac:dyDescent="0.2">
      <c r="D412" s="108"/>
      <c r="E412" s="108"/>
    </row>
    <row r="413" spans="4:5" x14ac:dyDescent="0.2">
      <c r="D413" s="108"/>
      <c r="E413" s="108"/>
    </row>
    <row r="414" spans="4:5" x14ac:dyDescent="0.2">
      <c r="D414" s="108"/>
      <c r="E414" s="108"/>
    </row>
    <row r="415" spans="4:5" x14ac:dyDescent="0.2">
      <c r="D415" s="108"/>
      <c r="E415" s="108"/>
    </row>
    <row r="416" spans="4:5" x14ac:dyDescent="0.2">
      <c r="D416" s="108"/>
      <c r="E416" s="108"/>
    </row>
    <row r="417" spans="4:5" x14ac:dyDescent="0.2">
      <c r="D417" s="108"/>
      <c r="E417" s="108"/>
    </row>
    <row r="418" spans="4:5" x14ac:dyDescent="0.2">
      <c r="D418" s="108"/>
      <c r="E418" s="108"/>
    </row>
    <row r="419" spans="4:5" x14ac:dyDescent="0.2">
      <c r="D419" s="108"/>
      <c r="E419" s="108"/>
    </row>
    <row r="420" spans="4:5" x14ac:dyDescent="0.2">
      <c r="D420" s="108"/>
      <c r="E420" s="108"/>
    </row>
    <row r="421" spans="4:5" x14ac:dyDescent="0.2">
      <c r="D421" s="108"/>
      <c r="E421" s="108"/>
    </row>
    <row r="422" spans="4:5" x14ac:dyDescent="0.2">
      <c r="D422" s="108"/>
      <c r="E422" s="108"/>
    </row>
    <row r="423" spans="4:5" x14ac:dyDescent="0.2">
      <c r="D423" s="108"/>
      <c r="E423" s="108"/>
    </row>
    <row r="424" spans="4:5" x14ac:dyDescent="0.2">
      <c r="D424" s="108"/>
      <c r="E424" s="108"/>
    </row>
    <row r="425" spans="4:5" x14ac:dyDescent="0.2">
      <c r="D425" s="108"/>
      <c r="E425" s="108"/>
    </row>
    <row r="426" spans="4:5" x14ac:dyDescent="0.2">
      <c r="D426" s="108"/>
      <c r="E426" s="108"/>
    </row>
    <row r="427" spans="4:5" x14ac:dyDescent="0.2">
      <c r="D427" s="108"/>
      <c r="E427" s="108"/>
    </row>
    <row r="428" spans="4:5" x14ac:dyDescent="0.2">
      <c r="D428" s="108"/>
      <c r="E428" s="108"/>
    </row>
    <row r="429" spans="4:5" x14ac:dyDescent="0.2">
      <c r="D429" s="108"/>
      <c r="E429" s="108"/>
    </row>
    <row r="430" spans="4:5" x14ac:dyDescent="0.2">
      <c r="D430" s="108"/>
      <c r="E430" s="108"/>
    </row>
    <row r="431" spans="4:5" x14ac:dyDescent="0.2">
      <c r="D431" s="108"/>
      <c r="E431" s="108"/>
    </row>
    <row r="432" spans="4:5" x14ac:dyDescent="0.2">
      <c r="D432" s="108"/>
      <c r="E432" s="108"/>
    </row>
    <row r="433" spans="4:5" x14ac:dyDescent="0.2">
      <c r="D433" s="108"/>
      <c r="E433" s="108"/>
    </row>
    <row r="434" spans="4:5" x14ac:dyDescent="0.2">
      <c r="D434" s="108"/>
      <c r="E434" s="108"/>
    </row>
    <row r="435" spans="4:5" x14ac:dyDescent="0.2">
      <c r="D435" s="108"/>
      <c r="E435" s="108"/>
    </row>
    <row r="436" spans="4:5" x14ac:dyDescent="0.2">
      <c r="D436" s="108"/>
      <c r="E436" s="108"/>
    </row>
    <row r="437" spans="4:5" x14ac:dyDescent="0.2">
      <c r="D437" s="108"/>
      <c r="E437" s="108"/>
    </row>
    <row r="438" spans="4:5" x14ac:dyDescent="0.2">
      <c r="D438" s="108"/>
      <c r="E438" s="108"/>
    </row>
    <row r="439" spans="4:5" x14ac:dyDescent="0.2">
      <c r="D439" s="108"/>
      <c r="E439" s="108"/>
    </row>
    <row r="440" spans="4:5" x14ac:dyDescent="0.2">
      <c r="D440" s="108"/>
      <c r="E440" s="108"/>
    </row>
    <row r="441" spans="4:5" x14ac:dyDescent="0.2">
      <c r="D441" s="108"/>
      <c r="E441" s="108"/>
    </row>
    <row r="442" spans="4:5" x14ac:dyDescent="0.2">
      <c r="D442" s="108"/>
      <c r="E442" s="108"/>
    </row>
    <row r="443" spans="4:5" x14ac:dyDescent="0.2">
      <c r="D443" s="108"/>
      <c r="E443" s="108"/>
    </row>
    <row r="444" spans="4:5" x14ac:dyDescent="0.2">
      <c r="D444" s="108"/>
      <c r="E444" s="108"/>
    </row>
    <row r="445" spans="4:5" x14ac:dyDescent="0.2">
      <c r="D445" s="108"/>
      <c r="E445" s="108"/>
    </row>
    <row r="446" spans="4:5" x14ac:dyDescent="0.2">
      <c r="D446" s="108"/>
      <c r="E446" s="108"/>
    </row>
    <row r="447" spans="4:5" x14ac:dyDescent="0.2">
      <c r="D447" s="108"/>
      <c r="E447" s="108"/>
    </row>
    <row r="448" spans="4:5" x14ac:dyDescent="0.2">
      <c r="D448" s="108"/>
      <c r="E448" s="108"/>
    </row>
    <row r="449" spans="4:5" x14ac:dyDescent="0.2">
      <c r="D449" s="108"/>
      <c r="E449" s="108"/>
    </row>
    <row r="450" spans="4:5" x14ac:dyDescent="0.2">
      <c r="D450" s="108"/>
      <c r="E450" s="108"/>
    </row>
    <row r="451" spans="4:5" x14ac:dyDescent="0.2">
      <c r="D451" s="108"/>
      <c r="E451" s="108"/>
    </row>
    <row r="452" spans="4:5" x14ac:dyDescent="0.2">
      <c r="D452" s="108"/>
      <c r="E452" s="108"/>
    </row>
    <row r="453" spans="4:5" x14ac:dyDescent="0.2">
      <c r="D453" s="108"/>
      <c r="E453" s="108"/>
    </row>
    <row r="454" spans="4:5" x14ac:dyDescent="0.2">
      <c r="D454" s="108"/>
      <c r="E454" s="108"/>
    </row>
    <row r="455" spans="4:5" x14ac:dyDescent="0.2">
      <c r="D455" s="108"/>
      <c r="E455" s="108"/>
    </row>
    <row r="456" spans="4:5" x14ac:dyDescent="0.2">
      <c r="D456" s="108"/>
      <c r="E456" s="108"/>
    </row>
    <row r="457" spans="4:5" x14ac:dyDescent="0.2">
      <c r="D457" s="108"/>
      <c r="E457" s="108"/>
    </row>
    <row r="458" spans="4:5" x14ac:dyDescent="0.2">
      <c r="D458" s="108"/>
      <c r="E458" s="108"/>
    </row>
    <row r="459" spans="4:5" x14ac:dyDescent="0.2">
      <c r="D459" s="108"/>
      <c r="E459" s="108"/>
    </row>
    <row r="460" spans="4:5" x14ac:dyDescent="0.2">
      <c r="D460" s="108"/>
      <c r="E460" s="108"/>
    </row>
    <row r="461" spans="4:5" x14ac:dyDescent="0.2">
      <c r="D461" s="108"/>
      <c r="E461" s="108"/>
    </row>
    <row r="462" spans="4:5" x14ac:dyDescent="0.2">
      <c r="D462" s="108"/>
      <c r="E462" s="108"/>
    </row>
    <row r="463" spans="4:5" x14ac:dyDescent="0.2">
      <c r="D463" s="108"/>
      <c r="E463" s="108"/>
    </row>
    <row r="464" spans="4:5" x14ac:dyDescent="0.2">
      <c r="D464" s="108"/>
      <c r="E464" s="108"/>
    </row>
    <row r="465" spans="4:5" x14ac:dyDescent="0.2">
      <c r="D465" s="108"/>
      <c r="E465" s="108"/>
    </row>
    <row r="466" spans="4:5" x14ac:dyDescent="0.2">
      <c r="D466" s="108"/>
      <c r="E466" s="108"/>
    </row>
    <row r="467" spans="4:5" x14ac:dyDescent="0.2">
      <c r="D467" s="108"/>
      <c r="E467" s="108"/>
    </row>
    <row r="468" spans="4:5" x14ac:dyDescent="0.2">
      <c r="D468" s="108"/>
      <c r="E468" s="108"/>
    </row>
    <row r="469" spans="4:5" x14ac:dyDescent="0.2">
      <c r="D469" s="108"/>
      <c r="E469" s="108"/>
    </row>
    <row r="470" spans="4:5" x14ac:dyDescent="0.2">
      <c r="D470" s="108"/>
      <c r="E470" s="108"/>
    </row>
    <row r="471" spans="4:5" x14ac:dyDescent="0.2">
      <c r="D471" s="108"/>
      <c r="E471" s="108"/>
    </row>
    <row r="472" spans="4:5" x14ac:dyDescent="0.2">
      <c r="D472" s="108"/>
      <c r="E472" s="108"/>
    </row>
    <row r="473" spans="4:5" x14ac:dyDescent="0.2">
      <c r="D473" s="108"/>
      <c r="E473" s="108"/>
    </row>
    <row r="474" spans="4:5" x14ac:dyDescent="0.2">
      <c r="D474" s="108"/>
      <c r="E474" s="108"/>
    </row>
    <row r="475" spans="4:5" x14ac:dyDescent="0.2">
      <c r="D475" s="108"/>
      <c r="E475" s="108"/>
    </row>
    <row r="476" spans="4:5" x14ac:dyDescent="0.2">
      <c r="D476" s="108"/>
      <c r="E476" s="108"/>
    </row>
    <row r="477" spans="4:5" x14ac:dyDescent="0.2">
      <c r="D477" s="108"/>
      <c r="E477" s="108"/>
    </row>
    <row r="478" spans="4:5" x14ac:dyDescent="0.2">
      <c r="D478" s="108"/>
      <c r="E478" s="108"/>
    </row>
    <row r="479" spans="4:5" x14ac:dyDescent="0.2">
      <c r="D479" s="108"/>
      <c r="E479" s="108"/>
    </row>
    <row r="480" spans="4:5" x14ac:dyDescent="0.2">
      <c r="D480" s="108"/>
      <c r="E480" s="108"/>
    </row>
    <row r="481" spans="4:5" x14ac:dyDescent="0.2">
      <c r="D481" s="108"/>
      <c r="E481" s="108"/>
    </row>
    <row r="482" spans="4:5" x14ac:dyDescent="0.2">
      <c r="D482" s="108"/>
      <c r="E482" s="108"/>
    </row>
    <row r="483" spans="4:5" x14ac:dyDescent="0.2">
      <c r="D483" s="108"/>
      <c r="E483" s="108"/>
    </row>
    <row r="484" spans="4:5" x14ac:dyDescent="0.2">
      <c r="D484" s="108"/>
      <c r="E484" s="108"/>
    </row>
    <row r="485" spans="4:5" x14ac:dyDescent="0.2">
      <c r="D485" s="108"/>
      <c r="E485" s="108"/>
    </row>
    <row r="486" spans="4:5" x14ac:dyDescent="0.2">
      <c r="D486" s="108"/>
      <c r="E486" s="108"/>
    </row>
    <row r="487" spans="4:5" x14ac:dyDescent="0.2">
      <c r="D487" s="108"/>
      <c r="E487" s="108"/>
    </row>
    <row r="488" spans="4:5" x14ac:dyDescent="0.2">
      <c r="D488" s="108"/>
      <c r="E488" s="108"/>
    </row>
    <row r="489" spans="4:5" x14ac:dyDescent="0.2">
      <c r="D489" s="108"/>
      <c r="E489" s="108"/>
    </row>
    <row r="490" spans="4:5" x14ac:dyDescent="0.2">
      <c r="D490" s="108"/>
      <c r="E490" s="108"/>
    </row>
    <row r="491" spans="4:5" x14ac:dyDescent="0.2">
      <c r="D491" s="108"/>
      <c r="E491" s="108"/>
    </row>
    <row r="492" spans="4:5" x14ac:dyDescent="0.2">
      <c r="D492" s="108"/>
      <c r="E492" s="108"/>
    </row>
    <row r="493" spans="4:5" x14ac:dyDescent="0.2">
      <c r="D493" s="108"/>
      <c r="E493" s="108"/>
    </row>
    <row r="494" spans="4:5" x14ac:dyDescent="0.2">
      <c r="D494" s="108"/>
      <c r="E494" s="108"/>
    </row>
    <row r="495" spans="4:5" x14ac:dyDescent="0.2">
      <c r="D495" s="108"/>
      <c r="E495" s="108"/>
    </row>
    <row r="496" spans="4:5" x14ac:dyDescent="0.2">
      <c r="D496" s="108"/>
      <c r="E496" s="108"/>
    </row>
    <row r="497" spans="4:5" x14ac:dyDescent="0.2">
      <c r="D497" s="108"/>
      <c r="E497" s="108"/>
    </row>
    <row r="498" spans="4:5" x14ac:dyDescent="0.2">
      <c r="D498" s="108"/>
      <c r="E498" s="108"/>
    </row>
    <row r="499" spans="4:5" x14ac:dyDescent="0.2">
      <c r="D499" s="108"/>
      <c r="E499" s="108"/>
    </row>
    <row r="500" spans="4:5" x14ac:dyDescent="0.2">
      <c r="D500" s="108"/>
      <c r="E500" s="108"/>
    </row>
    <row r="501" spans="4:5" x14ac:dyDescent="0.2">
      <c r="D501" s="108"/>
      <c r="E501" s="108"/>
    </row>
    <row r="502" spans="4:5" x14ac:dyDescent="0.2">
      <c r="D502" s="108"/>
      <c r="E502" s="108"/>
    </row>
    <row r="503" spans="4:5" x14ac:dyDescent="0.2">
      <c r="D503" s="108"/>
      <c r="E503" s="108"/>
    </row>
    <row r="504" spans="4:5" x14ac:dyDescent="0.2">
      <c r="D504" s="108"/>
      <c r="E504" s="108"/>
    </row>
    <row r="505" spans="4:5" x14ac:dyDescent="0.2">
      <c r="D505" s="108"/>
      <c r="E505" s="108"/>
    </row>
    <row r="506" spans="4:5" x14ac:dyDescent="0.2">
      <c r="D506" s="108"/>
      <c r="E506" s="108"/>
    </row>
    <row r="507" spans="4:5" x14ac:dyDescent="0.2">
      <c r="D507" s="108"/>
      <c r="E507" s="108"/>
    </row>
    <row r="508" spans="4:5" x14ac:dyDescent="0.2">
      <c r="D508" s="108"/>
      <c r="E508" s="108"/>
    </row>
    <row r="509" spans="4:5" x14ac:dyDescent="0.2">
      <c r="D509" s="108"/>
      <c r="E509" s="108"/>
    </row>
    <row r="510" spans="4:5" x14ac:dyDescent="0.2">
      <c r="D510" s="108"/>
      <c r="E510" s="108"/>
    </row>
    <row r="511" spans="4:5" x14ac:dyDescent="0.2">
      <c r="D511" s="108"/>
      <c r="E511" s="108"/>
    </row>
    <row r="512" spans="4:5" x14ac:dyDescent="0.2">
      <c r="D512" s="108"/>
      <c r="E512" s="108"/>
    </row>
    <row r="513" spans="4:5" x14ac:dyDescent="0.2">
      <c r="D513" s="108"/>
      <c r="E513" s="108"/>
    </row>
    <row r="514" spans="4:5" x14ac:dyDescent="0.2">
      <c r="D514" s="108"/>
      <c r="E514" s="108"/>
    </row>
    <row r="515" spans="4:5" x14ac:dyDescent="0.2">
      <c r="D515" s="108"/>
      <c r="E515" s="108"/>
    </row>
    <row r="516" spans="4:5" x14ac:dyDescent="0.2">
      <c r="D516" s="108"/>
      <c r="E516" s="108"/>
    </row>
    <row r="517" spans="4:5" x14ac:dyDescent="0.2">
      <c r="D517" s="108"/>
      <c r="E517" s="108"/>
    </row>
    <row r="518" spans="4:5" x14ac:dyDescent="0.2">
      <c r="D518" s="108"/>
      <c r="E518" s="108"/>
    </row>
    <row r="519" spans="4:5" x14ac:dyDescent="0.2">
      <c r="D519" s="108"/>
      <c r="E519" s="108"/>
    </row>
    <row r="520" spans="4:5" x14ac:dyDescent="0.2">
      <c r="D520" s="108"/>
      <c r="E520" s="108"/>
    </row>
    <row r="521" spans="4:5" x14ac:dyDescent="0.2">
      <c r="D521" s="108"/>
      <c r="E521" s="108"/>
    </row>
    <row r="522" spans="4:5" x14ac:dyDescent="0.2">
      <c r="D522" s="108"/>
      <c r="E522" s="108"/>
    </row>
    <row r="523" spans="4:5" x14ac:dyDescent="0.2">
      <c r="D523" s="108"/>
      <c r="E523" s="108"/>
    </row>
    <row r="524" spans="4:5" x14ac:dyDescent="0.2">
      <c r="D524" s="108"/>
      <c r="E524" s="108"/>
    </row>
    <row r="525" spans="4:5" x14ac:dyDescent="0.2">
      <c r="D525" s="108"/>
      <c r="E525" s="108"/>
    </row>
    <row r="526" spans="4:5" x14ac:dyDescent="0.2">
      <c r="D526" s="108"/>
      <c r="E526" s="108"/>
    </row>
    <row r="527" spans="4:5" x14ac:dyDescent="0.2">
      <c r="D527" s="108"/>
      <c r="E527" s="108"/>
    </row>
    <row r="528" spans="4:5" x14ac:dyDescent="0.2">
      <c r="D528" s="108"/>
      <c r="E528" s="108"/>
    </row>
    <row r="529" spans="4:5" x14ac:dyDescent="0.2">
      <c r="D529" s="108"/>
      <c r="E529" s="108"/>
    </row>
    <row r="530" spans="4:5" x14ac:dyDescent="0.2">
      <c r="D530" s="108"/>
      <c r="E530" s="108"/>
    </row>
    <row r="531" spans="4:5" x14ac:dyDescent="0.2">
      <c r="D531" s="108"/>
      <c r="E531" s="108"/>
    </row>
    <row r="532" spans="4:5" x14ac:dyDescent="0.2">
      <c r="D532" s="108"/>
      <c r="E532" s="108"/>
    </row>
    <row r="533" spans="4:5" x14ac:dyDescent="0.2">
      <c r="D533" s="108"/>
      <c r="E533" s="108"/>
    </row>
    <row r="534" spans="4:5" x14ac:dyDescent="0.2">
      <c r="D534" s="108"/>
      <c r="E534" s="108"/>
    </row>
    <row r="535" spans="4:5" x14ac:dyDescent="0.2">
      <c r="D535" s="108"/>
      <c r="E535" s="108"/>
    </row>
    <row r="536" spans="4:5" x14ac:dyDescent="0.2">
      <c r="D536" s="108"/>
      <c r="E536" s="108"/>
    </row>
    <row r="537" spans="4:5" x14ac:dyDescent="0.2">
      <c r="D537" s="108"/>
      <c r="E537" s="108"/>
    </row>
    <row r="538" spans="4:5" x14ac:dyDescent="0.2">
      <c r="D538" s="108"/>
      <c r="E538" s="108"/>
    </row>
    <row r="539" spans="4:5" x14ac:dyDescent="0.2">
      <c r="D539" s="108"/>
      <c r="E539" s="108"/>
    </row>
    <row r="540" spans="4:5" x14ac:dyDescent="0.2">
      <c r="D540" s="108"/>
      <c r="E540" s="108"/>
    </row>
    <row r="541" spans="4:5" x14ac:dyDescent="0.2">
      <c r="D541" s="108"/>
      <c r="E541" s="108"/>
    </row>
    <row r="542" spans="4:5" x14ac:dyDescent="0.2">
      <c r="D542" s="108"/>
      <c r="E542" s="108"/>
    </row>
    <row r="543" spans="4:5" x14ac:dyDescent="0.2">
      <c r="D543" s="108"/>
      <c r="E543" s="108"/>
    </row>
    <row r="544" spans="4:5" x14ac:dyDescent="0.2">
      <c r="D544" s="108"/>
      <c r="E544" s="108"/>
    </row>
    <row r="545" spans="4:5" x14ac:dyDescent="0.2">
      <c r="D545" s="108"/>
      <c r="E545" s="108"/>
    </row>
    <row r="546" spans="4:5" x14ac:dyDescent="0.2">
      <c r="D546" s="108"/>
      <c r="E546" s="108"/>
    </row>
    <row r="547" spans="4:5" x14ac:dyDescent="0.2">
      <c r="D547" s="108"/>
      <c r="E547" s="108"/>
    </row>
    <row r="548" spans="4:5" x14ac:dyDescent="0.2">
      <c r="D548" s="108"/>
      <c r="E548" s="108"/>
    </row>
    <row r="549" spans="4:5" x14ac:dyDescent="0.2">
      <c r="D549" s="108"/>
      <c r="E549" s="108"/>
    </row>
    <row r="550" spans="4:5" x14ac:dyDescent="0.2">
      <c r="D550" s="108"/>
      <c r="E550" s="108"/>
    </row>
    <row r="551" spans="4:5" x14ac:dyDescent="0.2">
      <c r="D551" s="108"/>
      <c r="E551" s="108"/>
    </row>
    <row r="552" spans="4:5" x14ac:dyDescent="0.2">
      <c r="D552" s="108"/>
      <c r="E552" s="108"/>
    </row>
    <row r="553" spans="4:5" x14ac:dyDescent="0.2">
      <c r="D553" s="108"/>
      <c r="E553" s="108"/>
    </row>
    <row r="554" spans="4:5" x14ac:dyDescent="0.2">
      <c r="D554" s="108"/>
      <c r="E554" s="108"/>
    </row>
    <row r="555" spans="4:5" x14ac:dyDescent="0.2">
      <c r="D555" s="108"/>
      <c r="E555" s="108"/>
    </row>
    <row r="556" spans="4:5" x14ac:dyDescent="0.2">
      <c r="D556" s="108"/>
      <c r="E556" s="108"/>
    </row>
    <row r="557" spans="4:5" x14ac:dyDescent="0.2">
      <c r="D557" s="108"/>
      <c r="E557" s="108"/>
    </row>
    <row r="558" spans="4:5" x14ac:dyDescent="0.2">
      <c r="D558" s="108"/>
      <c r="E558" s="108"/>
    </row>
    <row r="559" spans="4:5" x14ac:dyDescent="0.2">
      <c r="D559" s="108"/>
      <c r="E559" s="108"/>
    </row>
    <row r="560" spans="4:5" x14ac:dyDescent="0.2">
      <c r="D560" s="108"/>
      <c r="E560" s="108"/>
    </row>
    <row r="561" spans="4:5" x14ac:dyDescent="0.2">
      <c r="D561" s="108"/>
      <c r="E561" s="108"/>
    </row>
    <row r="562" spans="4:5" x14ac:dyDescent="0.2">
      <c r="D562" s="108"/>
      <c r="E562" s="108"/>
    </row>
    <row r="563" spans="4:5" x14ac:dyDescent="0.2">
      <c r="D563" s="108"/>
      <c r="E563" s="108"/>
    </row>
    <row r="564" spans="4:5" x14ac:dyDescent="0.2">
      <c r="D564" s="108"/>
      <c r="E564" s="108"/>
    </row>
    <row r="565" spans="4:5" x14ac:dyDescent="0.2">
      <c r="D565" s="108"/>
      <c r="E565" s="108"/>
    </row>
    <row r="566" spans="4:5" x14ac:dyDescent="0.2">
      <c r="D566" s="108"/>
      <c r="E566" s="108"/>
    </row>
    <row r="567" spans="4:5" x14ac:dyDescent="0.2">
      <c r="D567" s="108"/>
      <c r="E567" s="108"/>
    </row>
    <row r="568" spans="4:5" x14ac:dyDescent="0.2">
      <c r="D568" s="108"/>
      <c r="E568" s="108"/>
    </row>
    <row r="569" spans="4:5" x14ac:dyDescent="0.2">
      <c r="D569" s="108"/>
      <c r="E569" s="108"/>
    </row>
    <row r="570" spans="4:5" x14ac:dyDescent="0.2">
      <c r="D570" s="108"/>
      <c r="E570" s="108"/>
    </row>
    <row r="571" spans="4:5" x14ac:dyDescent="0.2">
      <c r="D571" s="108"/>
      <c r="E571" s="108"/>
    </row>
    <row r="572" spans="4:5" x14ac:dyDescent="0.2">
      <c r="D572" s="108"/>
      <c r="E572" s="108"/>
    </row>
    <row r="573" spans="4:5" x14ac:dyDescent="0.2">
      <c r="D573" s="108"/>
      <c r="E573" s="108"/>
    </row>
    <row r="574" spans="4:5" x14ac:dyDescent="0.2">
      <c r="D574" s="108"/>
      <c r="E574" s="108"/>
    </row>
    <row r="575" spans="4:5" x14ac:dyDescent="0.2">
      <c r="D575" s="108"/>
      <c r="E575" s="108"/>
    </row>
    <row r="576" spans="4:5" x14ac:dyDescent="0.2">
      <c r="D576" s="108"/>
      <c r="E576" s="108"/>
    </row>
    <row r="577" spans="4:5" x14ac:dyDescent="0.2">
      <c r="D577" s="108"/>
      <c r="E577" s="108"/>
    </row>
    <row r="578" spans="4:5" x14ac:dyDescent="0.2">
      <c r="D578" s="108"/>
      <c r="E578" s="108"/>
    </row>
    <row r="579" spans="4:5" x14ac:dyDescent="0.2">
      <c r="D579" s="108"/>
      <c r="E579" s="108"/>
    </row>
    <row r="580" spans="4:5" x14ac:dyDescent="0.2">
      <c r="D580" s="108"/>
      <c r="E580" s="108"/>
    </row>
    <row r="581" spans="4:5" x14ac:dyDescent="0.2">
      <c r="D581" s="108"/>
      <c r="E581" s="108"/>
    </row>
    <row r="582" spans="4:5" x14ac:dyDescent="0.2">
      <c r="D582" s="108"/>
      <c r="E582" s="108"/>
    </row>
    <row r="583" spans="4:5" x14ac:dyDescent="0.2">
      <c r="D583" s="108"/>
      <c r="E583" s="108"/>
    </row>
    <row r="584" spans="4:5" x14ac:dyDescent="0.2">
      <c r="D584" s="108"/>
      <c r="E584" s="108"/>
    </row>
    <row r="585" spans="4:5" x14ac:dyDescent="0.2">
      <c r="D585" s="108"/>
      <c r="E585" s="108"/>
    </row>
    <row r="586" spans="4:5" x14ac:dyDescent="0.2">
      <c r="D586" s="108"/>
      <c r="E586" s="108"/>
    </row>
    <row r="587" spans="4:5" x14ac:dyDescent="0.2">
      <c r="D587" s="108"/>
      <c r="E587" s="108"/>
    </row>
    <row r="588" spans="4:5" x14ac:dyDescent="0.2">
      <c r="D588" s="108"/>
      <c r="E588" s="108"/>
    </row>
    <row r="589" spans="4:5" x14ac:dyDescent="0.2">
      <c r="D589" s="108"/>
      <c r="E589" s="108"/>
    </row>
    <row r="590" spans="4:5" x14ac:dyDescent="0.2">
      <c r="D590" s="108"/>
      <c r="E590" s="108"/>
    </row>
    <row r="591" spans="4:5" x14ac:dyDescent="0.2">
      <c r="D591" s="108"/>
      <c r="E591" s="108"/>
    </row>
    <row r="592" spans="4:5" x14ac:dyDescent="0.2">
      <c r="D592" s="108"/>
      <c r="E592" s="108"/>
    </row>
    <row r="593" spans="4:5" x14ac:dyDescent="0.2">
      <c r="D593" s="108"/>
      <c r="E593" s="108"/>
    </row>
    <row r="594" spans="4:5" x14ac:dyDescent="0.2">
      <c r="D594" s="108"/>
      <c r="E594" s="108"/>
    </row>
    <row r="595" spans="4:5" x14ac:dyDescent="0.2">
      <c r="D595" s="108"/>
      <c r="E595" s="108"/>
    </row>
    <row r="596" spans="4:5" x14ac:dyDescent="0.2">
      <c r="D596" s="108"/>
      <c r="E596" s="108"/>
    </row>
    <row r="597" spans="4:5" x14ac:dyDescent="0.2">
      <c r="D597" s="108"/>
      <c r="E597" s="108"/>
    </row>
    <row r="598" spans="4:5" x14ac:dyDescent="0.2">
      <c r="D598" s="108"/>
      <c r="E598" s="108"/>
    </row>
    <row r="599" spans="4:5" x14ac:dyDescent="0.2">
      <c r="D599" s="108"/>
      <c r="E599" s="108"/>
    </row>
    <row r="600" spans="4:5" x14ac:dyDescent="0.2">
      <c r="D600" s="108"/>
      <c r="E600" s="108"/>
    </row>
    <row r="601" spans="4:5" x14ac:dyDescent="0.2">
      <c r="D601" s="108"/>
      <c r="E601" s="108"/>
    </row>
    <row r="602" spans="4:5" x14ac:dyDescent="0.2">
      <c r="D602" s="108"/>
      <c r="E602" s="108"/>
    </row>
    <row r="603" spans="4:5" x14ac:dyDescent="0.2">
      <c r="D603" s="108"/>
      <c r="E603" s="108"/>
    </row>
    <row r="604" spans="4:5" x14ac:dyDescent="0.2">
      <c r="D604" s="108"/>
      <c r="E604" s="108"/>
    </row>
    <row r="605" spans="4:5" x14ac:dyDescent="0.2">
      <c r="D605" s="108"/>
      <c r="E605" s="108"/>
    </row>
    <row r="606" spans="4:5" x14ac:dyDescent="0.2">
      <c r="D606" s="108"/>
      <c r="E606" s="108"/>
    </row>
    <row r="607" spans="4:5" x14ac:dyDescent="0.2">
      <c r="D607" s="108"/>
      <c r="E607" s="108"/>
    </row>
    <row r="608" spans="4:5" x14ac:dyDescent="0.2">
      <c r="D608" s="108"/>
      <c r="E608" s="108"/>
    </row>
    <row r="609" spans="4:5" x14ac:dyDescent="0.2">
      <c r="D609" s="108"/>
      <c r="E609" s="108"/>
    </row>
    <row r="610" spans="4:5" x14ac:dyDescent="0.2">
      <c r="D610" s="108"/>
      <c r="E610" s="108"/>
    </row>
    <row r="611" spans="4:5" x14ac:dyDescent="0.2">
      <c r="D611" s="108"/>
      <c r="E611" s="108"/>
    </row>
    <row r="612" spans="4:5" x14ac:dyDescent="0.2">
      <c r="D612" s="108"/>
      <c r="E612" s="108"/>
    </row>
    <row r="613" spans="4:5" x14ac:dyDescent="0.2">
      <c r="D613" s="108"/>
      <c r="E613" s="108"/>
    </row>
    <row r="614" spans="4:5" x14ac:dyDescent="0.2">
      <c r="D614" s="108"/>
      <c r="E614" s="108"/>
    </row>
    <row r="615" spans="4:5" x14ac:dyDescent="0.2">
      <c r="D615" s="108"/>
      <c r="E615" s="108"/>
    </row>
    <row r="616" spans="4:5" x14ac:dyDescent="0.2">
      <c r="D616" s="108"/>
      <c r="E616" s="108"/>
    </row>
    <row r="617" spans="4:5" x14ac:dyDescent="0.2">
      <c r="D617" s="108"/>
      <c r="E617" s="108"/>
    </row>
    <row r="618" spans="4:5" x14ac:dyDescent="0.2">
      <c r="D618" s="108"/>
      <c r="E618" s="108"/>
    </row>
    <row r="619" spans="4:5" x14ac:dyDescent="0.2">
      <c r="D619" s="108"/>
      <c r="E619" s="108"/>
    </row>
    <row r="620" spans="4:5" x14ac:dyDescent="0.2">
      <c r="D620" s="108"/>
      <c r="E620" s="108"/>
    </row>
    <row r="621" spans="4:5" x14ac:dyDescent="0.2">
      <c r="D621" s="108"/>
      <c r="E621" s="108"/>
    </row>
    <row r="622" spans="4:5" x14ac:dyDescent="0.2">
      <c r="D622" s="108"/>
      <c r="E622" s="108"/>
    </row>
    <row r="623" spans="4:5" x14ac:dyDescent="0.2">
      <c r="D623" s="108"/>
      <c r="E623" s="108"/>
    </row>
    <row r="624" spans="4:5" x14ac:dyDescent="0.2">
      <c r="D624" s="108"/>
      <c r="E624" s="108"/>
    </row>
    <row r="625" spans="4:5" x14ac:dyDescent="0.2">
      <c r="D625" s="108"/>
      <c r="E625" s="108"/>
    </row>
    <row r="626" spans="4:5" x14ac:dyDescent="0.2">
      <c r="D626" s="108"/>
      <c r="E626" s="108"/>
    </row>
    <row r="627" spans="4:5" x14ac:dyDescent="0.2">
      <c r="D627" s="108"/>
      <c r="E627" s="108"/>
    </row>
    <row r="628" spans="4:5" x14ac:dyDescent="0.2">
      <c r="D628" s="108"/>
      <c r="E628" s="108"/>
    </row>
    <row r="629" spans="4:5" x14ac:dyDescent="0.2">
      <c r="D629" s="108"/>
      <c r="E629" s="108"/>
    </row>
    <row r="630" spans="4:5" x14ac:dyDescent="0.2">
      <c r="D630" s="108"/>
      <c r="E630" s="108"/>
    </row>
    <row r="631" spans="4:5" x14ac:dyDescent="0.2">
      <c r="D631" s="108"/>
      <c r="E631" s="108"/>
    </row>
    <row r="632" spans="4:5" x14ac:dyDescent="0.2">
      <c r="D632" s="108"/>
      <c r="E632" s="108"/>
    </row>
    <row r="633" spans="4:5" x14ac:dyDescent="0.2">
      <c r="D633" s="108"/>
      <c r="E633" s="108"/>
    </row>
    <row r="634" spans="4:5" x14ac:dyDescent="0.2">
      <c r="D634" s="108"/>
      <c r="E634" s="108"/>
    </row>
    <row r="635" spans="4:5" x14ac:dyDescent="0.2">
      <c r="D635" s="108"/>
      <c r="E635" s="108"/>
    </row>
    <row r="636" spans="4:5" x14ac:dyDescent="0.2">
      <c r="D636" s="108"/>
      <c r="E636" s="108"/>
    </row>
    <row r="637" spans="4:5" x14ac:dyDescent="0.2">
      <c r="D637" s="108"/>
      <c r="E637" s="108"/>
    </row>
    <row r="638" spans="4:5" x14ac:dyDescent="0.2">
      <c r="D638" s="108"/>
      <c r="E638" s="108"/>
    </row>
    <row r="639" spans="4:5" x14ac:dyDescent="0.2">
      <c r="D639" s="108"/>
      <c r="E639" s="108"/>
    </row>
    <row r="640" spans="4:5" x14ac:dyDescent="0.2">
      <c r="D640" s="108"/>
      <c r="E640" s="108"/>
    </row>
    <row r="641" spans="4:5" x14ac:dyDescent="0.2">
      <c r="D641" s="108"/>
      <c r="E641" s="108"/>
    </row>
    <row r="642" spans="4:5" x14ac:dyDescent="0.2">
      <c r="D642" s="108"/>
      <c r="E642" s="108"/>
    </row>
    <row r="643" spans="4:5" x14ac:dyDescent="0.2">
      <c r="D643" s="108"/>
      <c r="E643" s="108"/>
    </row>
    <row r="644" spans="4:5" x14ac:dyDescent="0.2">
      <c r="D644" s="108"/>
      <c r="E644" s="108"/>
    </row>
    <row r="645" spans="4:5" x14ac:dyDescent="0.2">
      <c r="D645" s="108"/>
      <c r="E645" s="108"/>
    </row>
    <row r="646" spans="4:5" x14ac:dyDescent="0.2">
      <c r="D646" s="108"/>
      <c r="E646" s="108"/>
    </row>
    <row r="647" spans="4:5" x14ac:dyDescent="0.2">
      <c r="D647" s="108"/>
      <c r="E647" s="108"/>
    </row>
    <row r="648" spans="4:5" x14ac:dyDescent="0.2">
      <c r="D648" s="108"/>
      <c r="E648" s="108"/>
    </row>
    <row r="649" spans="4:5" x14ac:dyDescent="0.2">
      <c r="D649" s="108"/>
      <c r="E649" s="108"/>
    </row>
    <row r="650" spans="4:5" x14ac:dyDescent="0.2">
      <c r="D650" s="108"/>
      <c r="E650" s="108"/>
    </row>
    <row r="651" spans="4:5" x14ac:dyDescent="0.2">
      <c r="D651" s="108"/>
      <c r="E651" s="108"/>
    </row>
    <row r="652" spans="4:5" x14ac:dyDescent="0.2">
      <c r="D652" s="108"/>
      <c r="E652" s="108"/>
    </row>
    <row r="653" spans="4:5" x14ac:dyDescent="0.2">
      <c r="D653" s="108"/>
      <c r="E653" s="108"/>
    </row>
    <row r="654" spans="4:5" x14ac:dyDescent="0.2">
      <c r="D654" s="108"/>
      <c r="E654" s="108"/>
    </row>
    <row r="655" spans="4:5" x14ac:dyDescent="0.2">
      <c r="D655" s="108"/>
      <c r="E655" s="108"/>
    </row>
    <row r="656" spans="4:5" x14ac:dyDescent="0.2">
      <c r="D656" s="108"/>
      <c r="E656" s="108"/>
    </row>
    <row r="657" spans="4:5" x14ac:dyDescent="0.2">
      <c r="D657" s="108"/>
      <c r="E657" s="108"/>
    </row>
    <row r="658" spans="4:5" x14ac:dyDescent="0.2">
      <c r="D658" s="108"/>
      <c r="E658" s="108"/>
    </row>
    <row r="659" spans="4:5" x14ac:dyDescent="0.2">
      <c r="D659" s="108"/>
      <c r="E659" s="108"/>
    </row>
    <row r="660" spans="4:5" x14ac:dyDescent="0.2">
      <c r="D660" s="108"/>
      <c r="E660" s="108"/>
    </row>
    <row r="661" spans="4:5" x14ac:dyDescent="0.2">
      <c r="D661" s="108"/>
      <c r="E661" s="108"/>
    </row>
    <row r="662" spans="4:5" x14ac:dyDescent="0.2">
      <c r="D662" s="108"/>
      <c r="E662" s="108"/>
    </row>
    <row r="663" spans="4:5" x14ac:dyDescent="0.2">
      <c r="D663" s="108"/>
      <c r="E663" s="108"/>
    </row>
    <row r="664" spans="4:5" x14ac:dyDescent="0.2">
      <c r="D664" s="108"/>
      <c r="E664" s="108"/>
    </row>
    <row r="665" spans="4:5" x14ac:dyDescent="0.2">
      <c r="D665" s="108"/>
      <c r="E665" s="108"/>
    </row>
    <row r="666" spans="4:5" x14ac:dyDescent="0.2">
      <c r="D666" s="108"/>
      <c r="E666" s="108"/>
    </row>
    <row r="667" spans="4:5" x14ac:dyDescent="0.2">
      <c r="D667" s="108"/>
      <c r="E667" s="108"/>
    </row>
    <row r="668" spans="4:5" x14ac:dyDescent="0.2">
      <c r="D668" s="108"/>
      <c r="E668" s="108"/>
    </row>
    <row r="669" spans="4:5" x14ac:dyDescent="0.2">
      <c r="D669" s="108"/>
      <c r="E669" s="108"/>
    </row>
    <row r="670" spans="4:5" x14ac:dyDescent="0.2">
      <c r="D670" s="108"/>
      <c r="E670" s="108"/>
    </row>
    <row r="671" spans="4:5" x14ac:dyDescent="0.2">
      <c r="D671" s="108"/>
      <c r="E671" s="108"/>
    </row>
    <row r="672" spans="4:5" x14ac:dyDescent="0.2">
      <c r="D672" s="108"/>
      <c r="E672" s="108"/>
    </row>
    <row r="673" spans="4:5" x14ac:dyDescent="0.2">
      <c r="D673" s="108"/>
      <c r="E673" s="108"/>
    </row>
    <row r="674" spans="4:5" x14ac:dyDescent="0.2">
      <c r="D674" s="108"/>
      <c r="E674" s="108"/>
    </row>
    <row r="675" spans="4:5" x14ac:dyDescent="0.2">
      <c r="D675" s="108"/>
      <c r="E675" s="108"/>
    </row>
    <row r="676" spans="4:5" x14ac:dyDescent="0.2">
      <c r="D676" s="108"/>
      <c r="E676" s="108"/>
    </row>
    <row r="677" spans="4:5" x14ac:dyDescent="0.2">
      <c r="D677" s="108"/>
      <c r="E677" s="108"/>
    </row>
    <row r="678" spans="4:5" x14ac:dyDescent="0.2">
      <c r="D678" s="108"/>
      <c r="E678" s="108"/>
    </row>
    <row r="679" spans="4:5" x14ac:dyDescent="0.2">
      <c r="D679" s="108"/>
      <c r="E679" s="108"/>
    </row>
    <row r="680" spans="4:5" x14ac:dyDescent="0.2">
      <c r="D680" s="108"/>
      <c r="E680" s="108"/>
    </row>
    <row r="681" spans="4:5" x14ac:dyDescent="0.2">
      <c r="D681" s="108"/>
      <c r="E681" s="108"/>
    </row>
    <row r="682" spans="4:5" x14ac:dyDescent="0.2">
      <c r="D682" s="108"/>
      <c r="E682" s="108"/>
    </row>
    <row r="683" spans="4:5" x14ac:dyDescent="0.2">
      <c r="D683" s="108"/>
      <c r="E683" s="108"/>
    </row>
    <row r="684" spans="4:5" x14ac:dyDescent="0.2">
      <c r="D684" s="108"/>
      <c r="E684" s="108"/>
    </row>
    <row r="685" spans="4:5" x14ac:dyDescent="0.2">
      <c r="D685" s="108"/>
      <c r="E685" s="108"/>
    </row>
    <row r="686" spans="4:5" x14ac:dyDescent="0.2">
      <c r="D686" s="108"/>
      <c r="E686" s="108"/>
    </row>
    <row r="687" spans="4:5" x14ac:dyDescent="0.2">
      <c r="D687" s="108"/>
      <c r="E687" s="108"/>
    </row>
    <row r="688" spans="4:5" x14ac:dyDescent="0.2">
      <c r="D688" s="108"/>
      <c r="E688" s="108"/>
    </row>
    <row r="689" spans="4:5" x14ac:dyDescent="0.2">
      <c r="D689" s="108"/>
      <c r="E689" s="108"/>
    </row>
    <row r="690" spans="4:5" x14ac:dyDescent="0.2">
      <c r="D690" s="108"/>
      <c r="E690" s="108"/>
    </row>
    <row r="691" spans="4:5" x14ac:dyDescent="0.2">
      <c r="D691" s="108"/>
      <c r="E691" s="108"/>
    </row>
    <row r="692" spans="4:5" x14ac:dyDescent="0.2">
      <c r="D692" s="108"/>
      <c r="E692" s="108"/>
    </row>
    <row r="693" spans="4:5" x14ac:dyDescent="0.2">
      <c r="D693" s="108"/>
      <c r="E693" s="108"/>
    </row>
    <row r="694" spans="4:5" x14ac:dyDescent="0.2">
      <c r="D694" s="108"/>
      <c r="E694" s="108"/>
    </row>
    <row r="695" spans="4:5" x14ac:dyDescent="0.2">
      <c r="D695" s="108"/>
      <c r="E695" s="108"/>
    </row>
    <row r="696" spans="4:5" x14ac:dyDescent="0.2">
      <c r="D696" s="108"/>
      <c r="E696" s="108"/>
    </row>
    <row r="697" spans="4:5" x14ac:dyDescent="0.2">
      <c r="D697" s="108"/>
      <c r="E697" s="108"/>
    </row>
    <row r="698" spans="4:5" x14ac:dyDescent="0.2">
      <c r="D698" s="108"/>
      <c r="E698" s="108"/>
    </row>
    <row r="699" spans="4:5" x14ac:dyDescent="0.2">
      <c r="D699" s="108"/>
      <c r="E699" s="108"/>
    </row>
    <row r="700" spans="4:5" x14ac:dyDescent="0.2">
      <c r="D700" s="108"/>
      <c r="E700" s="108"/>
    </row>
    <row r="701" spans="4:5" x14ac:dyDescent="0.2">
      <c r="D701" s="108"/>
      <c r="E701" s="108"/>
    </row>
    <row r="702" spans="4:5" x14ac:dyDescent="0.2">
      <c r="D702" s="108"/>
      <c r="E702" s="108"/>
    </row>
    <row r="703" spans="4:5" x14ac:dyDescent="0.2">
      <c r="D703" s="108"/>
      <c r="E703" s="108"/>
    </row>
    <row r="704" spans="4:5" x14ac:dyDescent="0.2">
      <c r="D704" s="108"/>
      <c r="E704" s="108"/>
    </row>
    <row r="705" spans="4:5" x14ac:dyDescent="0.2">
      <c r="D705" s="108"/>
      <c r="E705" s="108"/>
    </row>
    <row r="706" spans="4:5" x14ac:dyDescent="0.2">
      <c r="D706" s="108"/>
      <c r="E706" s="108"/>
    </row>
    <row r="707" spans="4:5" x14ac:dyDescent="0.2">
      <c r="D707" s="108"/>
      <c r="E707" s="108"/>
    </row>
    <row r="708" spans="4:5" x14ac:dyDescent="0.2">
      <c r="D708" s="108"/>
      <c r="E708" s="108"/>
    </row>
    <row r="709" spans="4:5" x14ac:dyDescent="0.2">
      <c r="D709" s="108"/>
      <c r="E709" s="108"/>
    </row>
    <row r="710" spans="4:5" x14ac:dyDescent="0.2">
      <c r="D710" s="108"/>
      <c r="E710" s="108"/>
    </row>
    <row r="711" spans="4:5" x14ac:dyDescent="0.2">
      <c r="D711" s="108"/>
      <c r="E711" s="108"/>
    </row>
    <row r="712" spans="4:5" x14ac:dyDescent="0.2">
      <c r="D712" s="108"/>
      <c r="E712" s="108"/>
    </row>
    <row r="713" spans="4:5" x14ac:dyDescent="0.2">
      <c r="D713" s="108"/>
      <c r="E713" s="108"/>
    </row>
    <row r="714" spans="4:5" x14ac:dyDescent="0.2">
      <c r="D714" s="108"/>
      <c r="E714" s="108"/>
    </row>
    <row r="715" spans="4:5" x14ac:dyDescent="0.2">
      <c r="D715" s="108"/>
      <c r="E715" s="108"/>
    </row>
    <row r="716" spans="4:5" x14ac:dyDescent="0.2">
      <c r="D716" s="108"/>
      <c r="E716" s="108"/>
    </row>
    <row r="717" spans="4:5" x14ac:dyDescent="0.2">
      <c r="D717" s="108"/>
      <c r="E717" s="108"/>
    </row>
    <row r="718" spans="4:5" x14ac:dyDescent="0.2">
      <c r="D718" s="108"/>
      <c r="E718" s="108"/>
    </row>
    <row r="719" spans="4:5" x14ac:dyDescent="0.2">
      <c r="D719" s="108"/>
      <c r="E719" s="108"/>
    </row>
    <row r="720" spans="4:5" x14ac:dyDescent="0.2">
      <c r="D720" s="108"/>
      <c r="E720" s="108"/>
    </row>
    <row r="721" spans="4:5" x14ac:dyDescent="0.2">
      <c r="D721" s="108"/>
      <c r="E721" s="108"/>
    </row>
    <row r="722" spans="4:5" x14ac:dyDescent="0.2">
      <c r="D722" s="108"/>
      <c r="E722" s="108"/>
    </row>
    <row r="723" spans="4:5" x14ac:dyDescent="0.2">
      <c r="D723" s="108"/>
      <c r="E723" s="108"/>
    </row>
    <row r="724" spans="4:5" x14ac:dyDescent="0.2">
      <c r="D724" s="108"/>
      <c r="E724" s="108"/>
    </row>
    <row r="725" spans="4:5" x14ac:dyDescent="0.2">
      <c r="D725" s="108"/>
      <c r="E725" s="108"/>
    </row>
    <row r="726" spans="4:5" x14ac:dyDescent="0.2">
      <c r="D726" s="108"/>
      <c r="E726" s="108"/>
    </row>
    <row r="727" spans="4:5" x14ac:dyDescent="0.2">
      <c r="D727" s="108"/>
      <c r="E727" s="108"/>
    </row>
    <row r="728" spans="4:5" x14ac:dyDescent="0.2">
      <c r="D728" s="108"/>
      <c r="E728" s="108"/>
    </row>
    <row r="729" spans="4:5" x14ac:dyDescent="0.2">
      <c r="D729" s="108"/>
      <c r="E729" s="108"/>
    </row>
    <row r="730" spans="4:5" x14ac:dyDescent="0.2">
      <c r="D730" s="108"/>
      <c r="E730" s="108"/>
    </row>
    <row r="731" spans="4:5" x14ac:dyDescent="0.2">
      <c r="D731" s="108"/>
      <c r="E731" s="108"/>
    </row>
    <row r="732" spans="4:5" x14ac:dyDescent="0.2">
      <c r="D732" s="108"/>
      <c r="E732" s="108"/>
    </row>
    <row r="733" spans="4:5" x14ac:dyDescent="0.2">
      <c r="D733" s="108"/>
      <c r="E733" s="108"/>
    </row>
    <row r="734" spans="4:5" x14ac:dyDescent="0.2">
      <c r="D734" s="108"/>
      <c r="E734" s="108"/>
    </row>
    <row r="735" spans="4:5" x14ac:dyDescent="0.2">
      <c r="D735" s="108"/>
      <c r="E735" s="108"/>
    </row>
    <row r="736" spans="4:5" x14ac:dyDescent="0.2">
      <c r="D736" s="108"/>
      <c r="E736" s="108"/>
    </row>
    <row r="737" spans="4:5" x14ac:dyDescent="0.2">
      <c r="D737" s="108"/>
      <c r="E737" s="108"/>
    </row>
    <row r="738" spans="4:5" x14ac:dyDescent="0.2">
      <c r="D738" s="108"/>
      <c r="E738" s="108"/>
    </row>
    <row r="739" spans="4:5" x14ac:dyDescent="0.2">
      <c r="D739" s="108"/>
      <c r="E739" s="108"/>
    </row>
    <row r="740" spans="4:5" x14ac:dyDescent="0.2">
      <c r="D740" s="108"/>
      <c r="E740" s="108"/>
    </row>
    <row r="741" spans="4:5" x14ac:dyDescent="0.2">
      <c r="D741" s="108"/>
      <c r="E741" s="108"/>
    </row>
    <row r="742" spans="4:5" x14ac:dyDescent="0.2">
      <c r="D742" s="108"/>
      <c r="E742" s="108"/>
    </row>
    <row r="743" spans="4:5" x14ac:dyDescent="0.2">
      <c r="D743" s="108"/>
      <c r="E743" s="108"/>
    </row>
    <row r="744" spans="4:5" x14ac:dyDescent="0.2">
      <c r="D744" s="108"/>
      <c r="E744" s="108"/>
    </row>
    <row r="745" spans="4:5" x14ac:dyDescent="0.2">
      <c r="D745" s="108"/>
      <c r="E745" s="108"/>
    </row>
    <row r="746" spans="4:5" x14ac:dyDescent="0.2">
      <c r="D746" s="108"/>
      <c r="E746" s="108"/>
    </row>
    <row r="747" spans="4:5" x14ac:dyDescent="0.2">
      <c r="D747" s="108"/>
      <c r="E747" s="108"/>
    </row>
    <row r="748" spans="4:5" x14ac:dyDescent="0.2">
      <c r="D748" s="108"/>
      <c r="E748" s="108"/>
    </row>
    <row r="749" spans="4:5" x14ac:dyDescent="0.2">
      <c r="D749" s="108"/>
      <c r="E749" s="108"/>
    </row>
    <row r="750" spans="4:5" x14ac:dyDescent="0.2">
      <c r="D750" s="108"/>
      <c r="E750" s="108"/>
    </row>
    <row r="751" spans="4:5" x14ac:dyDescent="0.2">
      <c r="D751" s="108"/>
      <c r="E751" s="108"/>
    </row>
    <row r="752" spans="4:5" x14ac:dyDescent="0.2">
      <c r="D752" s="108"/>
      <c r="E752" s="108"/>
    </row>
    <row r="753" spans="4:5" x14ac:dyDescent="0.2">
      <c r="D753" s="108"/>
      <c r="E753" s="108"/>
    </row>
    <row r="754" spans="4:5" x14ac:dyDescent="0.2">
      <c r="D754" s="108"/>
      <c r="E754" s="108"/>
    </row>
    <row r="755" spans="4:5" x14ac:dyDescent="0.2">
      <c r="D755" s="108"/>
      <c r="E755" s="108"/>
    </row>
    <row r="756" spans="4:5" x14ac:dyDescent="0.2">
      <c r="D756" s="108"/>
      <c r="E756" s="108"/>
    </row>
    <row r="757" spans="4:5" x14ac:dyDescent="0.2">
      <c r="D757" s="108"/>
      <c r="E757" s="108"/>
    </row>
    <row r="758" spans="4:5" x14ac:dyDescent="0.2">
      <c r="D758" s="108"/>
      <c r="E758" s="108"/>
    </row>
    <row r="759" spans="4:5" x14ac:dyDescent="0.2">
      <c r="D759" s="108"/>
      <c r="E759" s="108"/>
    </row>
    <row r="760" spans="4:5" x14ac:dyDescent="0.2">
      <c r="D760" s="108"/>
      <c r="E760" s="108"/>
    </row>
    <row r="761" spans="4:5" x14ac:dyDescent="0.2">
      <c r="D761" s="108"/>
      <c r="E761" s="108"/>
    </row>
    <row r="762" spans="4:5" x14ac:dyDescent="0.2">
      <c r="D762" s="108"/>
      <c r="E762" s="108"/>
    </row>
    <row r="763" spans="4:5" x14ac:dyDescent="0.2">
      <c r="D763" s="108"/>
      <c r="E763" s="108"/>
    </row>
    <row r="764" spans="4:5" x14ac:dyDescent="0.2">
      <c r="D764" s="108"/>
      <c r="E764" s="108"/>
    </row>
    <row r="765" spans="4:5" x14ac:dyDescent="0.2">
      <c r="D765" s="108"/>
      <c r="E765" s="108"/>
    </row>
    <row r="766" spans="4:5" x14ac:dyDescent="0.2">
      <c r="D766" s="108"/>
      <c r="E766" s="108"/>
    </row>
    <row r="767" spans="4:5" x14ac:dyDescent="0.2">
      <c r="D767" s="108"/>
      <c r="E767" s="108"/>
    </row>
    <row r="768" spans="4:5" x14ac:dyDescent="0.2">
      <c r="D768" s="108"/>
      <c r="E768" s="108"/>
    </row>
    <row r="769" spans="4:5" x14ac:dyDescent="0.2">
      <c r="D769" s="108"/>
      <c r="E769" s="108"/>
    </row>
    <row r="770" spans="4:5" x14ac:dyDescent="0.2">
      <c r="D770" s="108"/>
      <c r="E770" s="108"/>
    </row>
    <row r="771" spans="4:5" x14ac:dyDescent="0.2">
      <c r="D771" s="108"/>
      <c r="E771" s="108"/>
    </row>
    <row r="772" spans="4:5" x14ac:dyDescent="0.2">
      <c r="D772" s="108"/>
      <c r="E772" s="108"/>
    </row>
    <row r="773" spans="4:5" x14ac:dyDescent="0.2">
      <c r="D773" s="108"/>
      <c r="E773" s="108"/>
    </row>
    <row r="774" spans="4:5" x14ac:dyDescent="0.2">
      <c r="D774" s="108"/>
      <c r="E774" s="108"/>
    </row>
    <row r="775" spans="4:5" x14ac:dyDescent="0.2">
      <c r="D775" s="108"/>
      <c r="E775" s="108"/>
    </row>
    <row r="776" spans="4:5" x14ac:dyDescent="0.2">
      <c r="D776" s="108"/>
      <c r="E776" s="108"/>
    </row>
    <row r="777" spans="4:5" x14ac:dyDescent="0.2">
      <c r="D777" s="108"/>
      <c r="E777" s="108"/>
    </row>
    <row r="778" spans="4:5" x14ac:dyDescent="0.2">
      <c r="D778" s="108"/>
      <c r="E778" s="108"/>
    </row>
    <row r="779" spans="4:5" x14ac:dyDescent="0.2">
      <c r="D779" s="108"/>
      <c r="E779" s="108"/>
    </row>
    <row r="780" spans="4:5" x14ac:dyDescent="0.2">
      <c r="D780" s="108"/>
      <c r="E780" s="108"/>
    </row>
    <row r="781" spans="4:5" x14ac:dyDescent="0.2">
      <c r="D781" s="108"/>
      <c r="E781" s="108"/>
    </row>
    <row r="782" spans="4:5" x14ac:dyDescent="0.2">
      <c r="D782" s="108"/>
      <c r="E782" s="108"/>
    </row>
    <row r="783" spans="4:5" x14ac:dyDescent="0.2">
      <c r="D783" s="108"/>
      <c r="E783" s="108"/>
    </row>
    <row r="784" spans="4:5" x14ac:dyDescent="0.2">
      <c r="D784" s="108"/>
      <c r="E784" s="108"/>
    </row>
    <row r="785" spans="4:5" x14ac:dyDescent="0.2">
      <c r="D785" s="108"/>
      <c r="E785" s="108"/>
    </row>
    <row r="786" spans="4:5" x14ac:dyDescent="0.2">
      <c r="D786" s="108"/>
      <c r="E786" s="108"/>
    </row>
    <row r="787" spans="4:5" x14ac:dyDescent="0.2">
      <c r="D787" s="108"/>
      <c r="E787" s="108"/>
    </row>
    <row r="788" spans="4:5" x14ac:dyDescent="0.2">
      <c r="D788" s="108"/>
      <c r="E788" s="108"/>
    </row>
    <row r="789" spans="4:5" x14ac:dyDescent="0.2">
      <c r="D789" s="108"/>
      <c r="E789" s="108"/>
    </row>
    <row r="790" spans="4:5" x14ac:dyDescent="0.2">
      <c r="D790" s="108"/>
      <c r="E790" s="108"/>
    </row>
    <row r="791" spans="4:5" x14ac:dyDescent="0.2">
      <c r="D791" s="108"/>
      <c r="E791" s="108"/>
    </row>
    <row r="792" spans="4:5" x14ac:dyDescent="0.2">
      <c r="D792" s="108"/>
      <c r="E792" s="108"/>
    </row>
    <row r="793" spans="4:5" x14ac:dyDescent="0.2">
      <c r="D793" s="108"/>
      <c r="E793" s="108"/>
    </row>
    <row r="794" spans="4:5" x14ac:dyDescent="0.2">
      <c r="D794" s="108"/>
      <c r="E794" s="108"/>
    </row>
    <row r="795" spans="4:5" x14ac:dyDescent="0.2">
      <c r="D795" s="108"/>
      <c r="E795" s="108"/>
    </row>
    <row r="796" spans="4:5" x14ac:dyDescent="0.2">
      <c r="D796" s="108"/>
      <c r="E796" s="108"/>
    </row>
    <row r="797" spans="4:5" x14ac:dyDescent="0.2">
      <c r="D797" s="108"/>
      <c r="E797" s="108"/>
    </row>
    <row r="798" spans="4:5" x14ac:dyDescent="0.2">
      <c r="D798" s="108"/>
      <c r="E798" s="108"/>
    </row>
    <row r="799" spans="4:5" x14ac:dyDescent="0.2">
      <c r="D799" s="108"/>
      <c r="E799" s="108"/>
    </row>
    <row r="800" spans="4:5" x14ac:dyDescent="0.2">
      <c r="D800" s="108"/>
      <c r="E800" s="108"/>
    </row>
    <row r="801" spans="4:5" x14ac:dyDescent="0.2">
      <c r="D801" s="108"/>
      <c r="E801" s="108"/>
    </row>
    <row r="802" spans="4:5" x14ac:dyDescent="0.2">
      <c r="D802" s="108"/>
      <c r="E802" s="108"/>
    </row>
    <row r="803" spans="4:5" x14ac:dyDescent="0.2">
      <c r="D803" s="108"/>
      <c r="E803" s="108"/>
    </row>
    <row r="804" spans="4:5" x14ac:dyDescent="0.2">
      <c r="D804" s="108"/>
      <c r="E804" s="108"/>
    </row>
    <row r="805" spans="4:5" x14ac:dyDescent="0.2">
      <c r="D805" s="108"/>
      <c r="E805" s="108"/>
    </row>
    <row r="806" spans="4:5" x14ac:dyDescent="0.2">
      <c r="D806" s="108"/>
      <c r="E806" s="108"/>
    </row>
    <row r="807" spans="4:5" x14ac:dyDescent="0.2">
      <c r="D807" s="108"/>
      <c r="E807" s="108"/>
    </row>
    <row r="808" spans="4:5" x14ac:dyDescent="0.2">
      <c r="D808" s="108"/>
      <c r="E808" s="108"/>
    </row>
    <row r="809" spans="4:5" x14ac:dyDescent="0.2">
      <c r="D809" s="108"/>
      <c r="E809" s="108"/>
    </row>
    <row r="810" spans="4:5" x14ac:dyDescent="0.2">
      <c r="D810" s="108"/>
      <c r="E810" s="108"/>
    </row>
    <row r="811" spans="4:5" x14ac:dyDescent="0.2">
      <c r="D811" s="108"/>
      <c r="E811" s="108"/>
    </row>
    <row r="812" spans="4:5" x14ac:dyDescent="0.2">
      <c r="D812" s="108"/>
      <c r="E812" s="108"/>
    </row>
    <row r="813" spans="4:5" x14ac:dyDescent="0.2">
      <c r="D813" s="108"/>
      <c r="E813" s="108"/>
    </row>
    <row r="814" spans="4:5" x14ac:dyDescent="0.2">
      <c r="D814" s="108"/>
      <c r="E814" s="108"/>
    </row>
    <row r="815" spans="4:5" x14ac:dyDescent="0.2">
      <c r="D815" s="108"/>
      <c r="E815" s="108"/>
    </row>
    <row r="816" spans="4:5" x14ac:dyDescent="0.2">
      <c r="D816" s="108"/>
      <c r="E816" s="108"/>
    </row>
    <row r="817" spans="4:5" x14ac:dyDescent="0.2">
      <c r="D817" s="108"/>
      <c r="E817" s="108"/>
    </row>
    <row r="818" spans="4:5" x14ac:dyDescent="0.2">
      <c r="D818" s="108"/>
      <c r="E818" s="108"/>
    </row>
    <row r="819" spans="4:5" x14ac:dyDescent="0.2">
      <c r="D819" s="108"/>
      <c r="E819" s="108"/>
    </row>
    <row r="820" spans="4:5" x14ac:dyDescent="0.2">
      <c r="D820" s="108"/>
      <c r="E820" s="108"/>
    </row>
    <row r="821" spans="4:5" x14ac:dyDescent="0.2">
      <c r="D821" s="108"/>
      <c r="E821" s="108"/>
    </row>
    <row r="822" spans="4:5" x14ac:dyDescent="0.2">
      <c r="D822" s="108"/>
      <c r="E822" s="108"/>
    </row>
    <row r="823" spans="4:5" x14ac:dyDescent="0.2">
      <c r="D823" s="108"/>
      <c r="E823" s="108"/>
    </row>
    <row r="824" spans="4:5" x14ac:dyDescent="0.2">
      <c r="D824" s="108"/>
      <c r="E824" s="108"/>
    </row>
    <row r="825" spans="4:5" x14ac:dyDescent="0.2">
      <c r="D825" s="108"/>
      <c r="E825" s="108"/>
    </row>
    <row r="826" spans="4:5" x14ac:dyDescent="0.2">
      <c r="D826" s="108"/>
      <c r="E826" s="108"/>
    </row>
    <row r="827" spans="4:5" x14ac:dyDescent="0.2">
      <c r="D827" s="108"/>
      <c r="E827" s="108"/>
    </row>
    <row r="828" spans="4:5" x14ac:dyDescent="0.2">
      <c r="D828" s="108"/>
      <c r="E828" s="108"/>
    </row>
    <row r="829" spans="4:5" x14ac:dyDescent="0.2">
      <c r="D829" s="108"/>
      <c r="E829" s="108"/>
    </row>
    <row r="830" spans="4:5" x14ac:dyDescent="0.2">
      <c r="D830" s="108"/>
      <c r="E830" s="108"/>
    </row>
    <row r="831" spans="4:5" x14ac:dyDescent="0.2">
      <c r="D831" s="108"/>
      <c r="E831" s="108"/>
    </row>
    <row r="832" spans="4:5" x14ac:dyDescent="0.2">
      <c r="D832" s="108"/>
      <c r="E832" s="108"/>
    </row>
    <row r="833" spans="4:5" x14ac:dyDescent="0.2">
      <c r="D833" s="108"/>
      <c r="E833" s="108"/>
    </row>
    <row r="834" spans="4:5" x14ac:dyDescent="0.2">
      <c r="D834" s="108"/>
      <c r="E834" s="108"/>
    </row>
    <row r="835" spans="4:5" x14ac:dyDescent="0.2">
      <c r="D835" s="108"/>
      <c r="E835" s="108"/>
    </row>
    <row r="836" spans="4:5" x14ac:dyDescent="0.2">
      <c r="D836" s="108"/>
      <c r="E836" s="108"/>
    </row>
    <row r="837" spans="4:5" x14ac:dyDescent="0.2">
      <c r="D837" s="108"/>
      <c r="E837" s="108"/>
    </row>
    <row r="838" spans="4:5" x14ac:dyDescent="0.2">
      <c r="D838" s="108"/>
      <c r="E838" s="108"/>
    </row>
    <row r="839" spans="4:5" x14ac:dyDescent="0.2">
      <c r="D839" s="108"/>
      <c r="E839" s="108"/>
    </row>
    <row r="840" spans="4:5" x14ac:dyDescent="0.2">
      <c r="D840" s="108"/>
      <c r="E840" s="108"/>
    </row>
    <row r="841" spans="4:5" x14ac:dyDescent="0.2">
      <c r="D841" s="108"/>
      <c r="E841" s="108"/>
    </row>
    <row r="842" spans="4:5" x14ac:dyDescent="0.2">
      <c r="D842" s="108"/>
      <c r="E842" s="108"/>
    </row>
    <row r="843" spans="4:5" x14ac:dyDescent="0.2">
      <c r="D843" s="108"/>
      <c r="E843" s="108"/>
    </row>
    <row r="844" spans="4:5" x14ac:dyDescent="0.2">
      <c r="D844" s="108"/>
      <c r="E844" s="108"/>
    </row>
    <row r="845" spans="4:5" x14ac:dyDescent="0.2">
      <c r="D845" s="108"/>
      <c r="E845" s="108"/>
    </row>
    <row r="846" spans="4:5" x14ac:dyDescent="0.2">
      <c r="D846" s="108"/>
      <c r="E846" s="108"/>
    </row>
    <row r="847" spans="4:5" x14ac:dyDescent="0.2">
      <c r="D847" s="108"/>
      <c r="E847" s="108"/>
    </row>
    <row r="848" spans="4:5" x14ac:dyDescent="0.2">
      <c r="D848" s="108"/>
      <c r="E848" s="108"/>
    </row>
    <row r="849" spans="4:5" x14ac:dyDescent="0.2">
      <c r="D849" s="108"/>
      <c r="E849" s="108"/>
    </row>
    <row r="850" spans="4:5" x14ac:dyDescent="0.2">
      <c r="D850" s="108"/>
      <c r="E850" s="108"/>
    </row>
    <row r="851" spans="4:5" x14ac:dyDescent="0.2">
      <c r="D851" s="108"/>
      <c r="E851" s="108"/>
    </row>
    <row r="852" spans="4:5" x14ac:dyDescent="0.2">
      <c r="D852" s="108"/>
      <c r="E852" s="108"/>
    </row>
    <row r="853" spans="4:5" x14ac:dyDescent="0.2">
      <c r="D853" s="108"/>
      <c r="E853" s="108"/>
    </row>
    <row r="854" spans="4:5" x14ac:dyDescent="0.2">
      <c r="D854" s="108"/>
      <c r="E854" s="108"/>
    </row>
    <row r="855" spans="4:5" x14ac:dyDescent="0.2">
      <c r="D855" s="108"/>
      <c r="E855" s="108"/>
    </row>
    <row r="856" spans="4:5" x14ac:dyDescent="0.2">
      <c r="D856" s="108"/>
      <c r="E856" s="108"/>
    </row>
    <row r="857" spans="4:5" x14ac:dyDescent="0.2">
      <c r="D857" s="108"/>
      <c r="E857" s="108"/>
    </row>
    <row r="858" spans="4:5" x14ac:dyDescent="0.2">
      <c r="D858" s="108"/>
      <c r="E858" s="108"/>
    </row>
    <row r="859" spans="4:5" x14ac:dyDescent="0.2">
      <c r="D859" s="108"/>
      <c r="E859" s="108"/>
    </row>
    <row r="860" spans="4:5" x14ac:dyDescent="0.2">
      <c r="D860" s="108"/>
      <c r="E860" s="108"/>
    </row>
    <row r="861" spans="4:5" x14ac:dyDescent="0.2">
      <c r="D861" s="108"/>
      <c r="E861" s="108"/>
    </row>
    <row r="862" spans="4:5" x14ac:dyDescent="0.2">
      <c r="D862" s="108"/>
      <c r="E862" s="108"/>
    </row>
    <row r="863" spans="4:5" x14ac:dyDescent="0.2">
      <c r="D863" s="108"/>
      <c r="E863" s="108"/>
    </row>
    <row r="864" spans="4:5" x14ac:dyDescent="0.2">
      <c r="D864" s="108"/>
      <c r="E864" s="108"/>
    </row>
    <row r="865" spans="4:5" x14ac:dyDescent="0.2">
      <c r="D865" s="108"/>
      <c r="E865" s="108"/>
    </row>
    <row r="866" spans="4:5" x14ac:dyDescent="0.2">
      <c r="D866" s="108"/>
      <c r="E866" s="108"/>
    </row>
    <row r="867" spans="4:5" x14ac:dyDescent="0.2">
      <c r="D867" s="108"/>
      <c r="E867" s="108"/>
    </row>
    <row r="868" spans="4:5" x14ac:dyDescent="0.2">
      <c r="D868" s="108"/>
      <c r="E868" s="108"/>
    </row>
    <row r="869" spans="4:5" x14ac:dyDescent="0.2">
      <c r="D869" s="108"/>
      <c r="E869" s="108"/>
    </row>
    <row r="870" spans="4:5" x14ac:dyDescent="0.2">
      <c r="D870" s="108"/>
      <c r="E870" s="108"/>
    </row>
    <row r="871" spans="4:5" x14ac:dyDescent="0.2">
      <c r="D871" s="108"/>
      <c r="E871" s="108"/>
    </row>
    <row r="872" spans="4:5" x14ac:dyDescent="0.2">
      <c r="D872" s="108"/>
      <c r="E872" s="108"/>
    </row>
    <row r="873" spans="4:5" x14ac:dyDescent="0.2">
      <c r="D873" s="108"/>
      <c r="E873" s="108"/>
    </row>
    <row r="874" spans="4:5" x14ac:dyDescent="0.2">
      <c r="D874" s="108"/>
      <c r="E874" s="108"/>
    </row>
    <row r="875" spans="4:5" x14ac:dyDescent="0.2">
      <c r="D875" s="108"/>
      <c r="E875" s="108"/>
    </row>
    <row r="876" spans="4:5" x14ac:dyDescent="0.2">
      <c r="D876" s="108"/>
      <c r="E876" s="108"/>
    </row>
    <row r="877" spans="4:5" x14ac:dyDescent="0.2">
      <c r="D877" s="108"/>
      <c r="E877" s="108"/>
    </row>
    <row r="878" spans="4:5" x14ac:dyDescent="0.2">
      <c r="D878" s="108"/>
      <c r="E878" s="108"/>
    </row>
    <row r="879" spans="4:5" x14ac:dyDescent="0.2">
      <c r="D879" s="108"/>
      <c r="E879" s="108"/>
    </row>
    <row r="880" spans="4:5" x14ac:dyDescent="0.2">
      <c r="D880" s="108"/>
      <c r="E880" s="108"/>
    </row>
    <row r="881" spans="4:5" x14ac:dyDescent="0.2">
      <c r="D881" s="108"/>
      <c r="E881" s="108"/>
    </row>
    <row r="882" spans="4:5" x14ac:dyDescent="0.2">
      <c r="D882" s="108"/>
      <c r="E882" s="108"/>
    </row>
    <row r="883" spans="4:5" x14ac:dyDescent="0.2">
      <c r="D883" s="108"/>
      <c r="E883" s="108"/>
    </row>
    <row r="884" spans="4:5" x14ac:dyDescent="0.2">
      <c r="D884" s="108"/>
      <c r="E884" s="108"/>
    </row>
    <row r="885" spans="4:5" x14ac:dyDescent="0.2">
      <c r="D885" s="108"/>
      <c r="E885" s="108"/>
    </row>
    <row r="886" spans="4:5" x14ac:dyDescent="0.2">
      <c r="D886" s="108"/>
      <c r="E886" s="108"/>
    </row>
    <row r="887" spans="4:5" x14ac:dyDescent="0.2">
      <c r="D887" s="108"/>
      <c r="E887" s="108"/>
    </row>
    <row r="888" spans="4:5" x14ac:dyDescent="0.2">
      <c r="D888" s="108"/>
      <c r="E888" s="108"/>
    </row>
    <row r="889" spans="4:5" x14ac:dyDescent="0.2">
      <c r="D889" s="108"/>
      <c r="E889" s="108"/>
    </row>
    <row r="890" spans="4:5" x14ac:dyDescent="0.2">
      <c r="D890" s="108"/>
      <c r="E890" s="108"/>
    </row>
    <row r="891" spans="4:5" x14ac:dyDescent="0.2">
      <c r="D891" s="108"/>
      <c r="E891" s="108"/>
    </row>
    <row r="892" spans="4:5" x14ac:dyDescent="0.2">
      <c r="D892" s="108"/>
      <c r="E892" s="108"/>
    </row>
    <row r="893" spans="4:5" x14ac:dyDescent="0.2">
      <c r="D893" s="108"/>
      <c r="E893" s="108"/>
    </row>
    <row r="894" spans="4:5" x14ac:dyDescent="0.2">
      <c r="D894" s="108"/>
      <c r="E894" s="108"/>
    </row>
    <row r="895" spans="4:5" x14ac:dyDescent="0.2">
      <c r="D895" s="108"/>
      <c r="E895" s="108"/>
    </row>
    <row r="896" spans="4:5" x14ac:dyDescent="0.2">
      <c r="D896" s="108"/>
      <c r="E896" s="108"/>
    </row>
    <row r="897" spans="4:5" x14ac:dyDescent="0.2">
      <c r="D897" s="108"/>
      <c r="E897" s="108"/>
    </row>
    <row r="898" spans="4:5" x14ac:dyDescent="0.2">
      <c r="D898" s="108"/>
      <c r="E898" s="108"/>
    </row>
    <row r="899" spans="4:5" x14ac:dyDescent="0.2">
      <c r="D899" s="108"/>
      <c r="E899" s="108"/>
    </row>
    <row r="900" spans="4:5" x14ac:dyDescent="0.2">
      <c r="D900" s="108"/>
      <c r="E900" s="108"/>
    </row>
    <row r="901" spans="4:5" x14ac:dyDescent="0.2">
      <c r="D901" s="108"/>
      <c r="E901" s="108"/>
    </row>
    <row r="902" spans="4:5" x14ac:dyDescent="0.2">
      <c r="D902" s="108"/>
      <c r="E902" s="108"/>
    </row>
    <row r="903" spans="4:5" x14ac:dyDescent="0.2">
      <c r="D903" s="108"/>
      <c r="E903" s="108"/>
    </row>
    <row r="904" spans="4:5" x14ac:dyDescent="0.2">
      <c r="D904" s="108"/>
      <c r="E904" s="108"/>
    </row>
    <row r="905" spans="4:5" x14ac:dyDescent="0.2">
      <c r="D905" s="108"/>
      <c r="E905" s="108"/>
    </row>
    <row r="906" spans="4:5" x14ac:dyDescent="0.2">
      <c r="D906" s="108"/>
      <c r="E906" s="108"/>
    </row>
    <row r="907" spans="4:5" x14ac:dyDescent="0.2">
      <c r="D907" s="108"/>
      <c r="E907" s="108"/>
    </row>
    <row r="908" spans="4:5" x14ac:dyDescent="0.2">
      <c r="D908" s="108"/>
      <c r="E908" s="108"/>
    </row>
    <row r="909" spans="4:5" x14ac:dyDescent="0.2">
      <c r="D909" s="108"/>
      <c r="E909" s="108"/>
    </row>
    <row r="910" spans="4:5" x14ac:dyDescent="0.2">
      <c r="D910" s="108"/>
      <c r="E910" s="108"/>
    </row>
    <row r="911" spans="4:5" x14ac:dyDescent="0.2">
      <c r="D911" s="108"/>
      <c r="E911" s="108"/>
    </row>
    <row r="912" spans="4:5" x14ac:dyDescent="0.2">
      <c r="D912" s="108"/>
      <c r="E912" s="108"/>
    </row>
    <row r="913" spans="4:5" x14ac:dyDescent="0.2">
      <c r="D913" s="108"/>
      <c r="E913" s="108"/>
    </row>
    <row r="914" spans="4:5" x14ac:dyDescent="0.2">
      <c r="D914" s="108"/>
      <c r="E914" s="108"/>
    </row>
    <row r="915" spans="4:5" x14ac:dyDescent="0.2">
      <c r="D915" s="108"/>
      <c r="E915" s="108"/>
    </row>
    <row r="916" spans="4:5" x14ac:dyDescent="0.2">
      <c r="D916" s="108"/>
      <c r="E916" s="108"/>
    </row>
    <row r="917" spans="4:5" x14ac:dyDescent="0.2">
      <c r="D917" s="108"/>
      <c r="E917" s="108"/>
    </row>
    <row r="918" spans="4:5" x14ac:dyDescent="0.2">
      <c r="D918" s="108"/>
      <c r="E918" s="108"/>
    </row>
    <row r="919" spans="4:5" x14ac:dyDescent="0.2">
      <c r="D919" s="108"/>
      <c r="E919" s="108"/>
    </row>
    <row r="920" spans="4:5" x14ac:dyDescent="0.2">
      <c r="D920" s="108"/>
      <c r="E920" s="108"/>
    </row>
    <row r="921" spans="4:5" x14ac:dyDescent="0.2">
      <c r="D921" s="108"/>
      <c r="E921" s="108"/>
    </row>
    <row r="922" spans="4:5" x14ac:dyDescent="0.2">
      <c r="D922" s="108"/>
      <c r="E922" s="108"/>
    </row>
    <row r="923" spans="4:5" x14ac:dyDescent="0.2">
      <c r="D923" s="108"/>
      <c r="E923" s="108"/>
    </row>
    <row r="924" spans="4:5" x14ac:dyDescent="0.2">
      <c r="D924" s="108"/>
      <c r="E924" s="108"/>
    </row>
    <row r="925" spans="4:5" x14ac:dyDescent="0.2">
      <c r="D925" s="108"/>
      <c r="E925" s="108"/>
    </row>
    <row r="926" spans="4:5" x14ac:dyDescent="0.2">
      <c r="D926" s="108"/>
      <c r="E926" s="108"/>
    </row>
    <row r="927" spans="4:5" x14ac:dyDescent="0.2">
      <c r="D927" s="108"/>
      <c r="E927" s="108"/>
    </row>
    <row r="928" spans="4:5" x14ac:dyDescent="0.2">
      <c r="D928" s="108"/>
      <c r="E928" s="108"/>
    </row>
    <row r="929" spans="4:5" x14ac:dyDescent="0.2">
      <c r="D929" s="108"/>
      <c r="E929" s="108"/>
    </row>
    <row r="930" spans="4:5" x14ac:dyDescent="0.2">
      <c r="D930" s="108"/>
      <c r="E930" s="108"/>
    </row>
    <row r="931" spans="4:5" x14ac:dyDescent="0.2">
      <c r="D931" s="108"/>
      <c r="E931" s="108"/>
    </row>
    <row r="932" spans="4:5" x14ac:dyDescent="0.2">
      <c r="D932" s="108"/>
      <c r="E932" s="108"/>
    </row>
    <row r="933" spans="4:5" x14ac:dyDescent="0.2">
      <c r="D933" s="108"/>
      <c r="E933" s="108"/>
    </row>
    <row r="934" spans="4:5" x14ac:dyDescent="0.2">
      <c r="D934" s="108"/>
      <c r="E934" s="108"/>
    </row>
    <row r="935" spans="4:5" x14ac:dyDescent="0.2">
      <c r="D935" s="108"/>
      <c r="E935" s="108"/>
    </row>
    <row r="936" spans="4:5" x14ac:dyDescent="0.2">
      <c r="D936" s="108"/>
      <c r="E936" s="108"/>
    </row>
    <row r="937" spans="4:5" x14ac:dyDescent="0.2">
      <c r="D937" s="108"/>
      <c r="E937" s="108"/>
    </row>
    <row r="938" spans="4:5" x14ac:dyDescent="0.2">
      <c r="D938" s="108"/>
      <c r="E938" s="108"/>
    </row>
    <row r="939" spans="4:5" x14ac:dyDescent="0.2">
      <c r="D939" s="108"/>
      <c r="E939" s="108"/>
    </row>
    <row r="940" spans="4:5" x14ac:dyDescent="0.2">
      <c r="D940" s="108"/>
      <c r="E940" s="108"/>
    </row>
    <row r="941" spans="4:5" x14ac:dyDescent="0.2">
      <c r="D941" s="108"/>
      <c r="E941" s="108"/>
    </row>
    <row r="942" spans="4:5" x14ac:dyDescent="0.2">
      <c r="D942" s="108"/>
      <c r="E942" s="108"/>
    </row>
    <row r="943" spans="4:5" x14ac:dyDescent="0.2">
      <c r="D943" s="108"/>
      <c r="E943" s="108"/>
    </row>
    <row r="944" spans="4:5" x14ac:dyDescent="0.2">
      <c r="D944" s="108"/>
      <c r="E944" s="108"/>
    </row>
    <row r="945" spans="4:5" x14ac:dyDescent="0.2">
      <c r="D945" s="108"/>
      <c r="E945" s="108"/>
    </row>
    <row r="946" spans="4:5" x14ac:dyDescent="0.2">
      <c r="D946" s="108"/>
      <c r="E946" s="108"/>
    </row>
    <row r="947" spans="4:5" x14ac:dyDescent="0.2">
      <c r="D947" s="108"/>
      <c r="E947" s="108"/>
    </row>
    <row r="948" spans="4:5" x14ac:dyDescent="0.2">
      <c r="D948" s="108"/>
      <c r="E948" s="108"/>
    </row>
    <row r="949" spans="4:5" x14ac:dyDescent="0.2">
      <c r="D949" s="108"/>
      <c r="E949" s="108"/>
    </row>
    <row r="950" spans="4:5" x14ac:dyDescent="0.2">
      <c r="D950" s="108"/>
      <c r="E950" s="108"/>
    </row>
    <row r="951" spans="4:5" x14ac:dyDescent="0.2">
      <c r="D951" s="108"/>
      <c r="E951" s="108"/>
    </row>
    <row r="952" spans="4:5" x14ac:dyDescent="0.2">
      <c r="D952" s="108"/>
      <c r="E952" s="108"/>
    </row>
    <row r="953" spans="4:5" x14ac:dyDescent="0.2">
      <c r="D953" s="108"/>
      <c r="E953" s="108"/>
    </row>
    <row r="954" spans="4:5" x14ac:dyDescent="0.2">
      <c r="D954" s="108"/>
      <c r="E954" s="108"/>
    </row>
    <row r="955" spans="4:5" x14ac:dyDescent="0.2">
      <c r="D955" s="108"/>
      <c r="E955" s="108"/>
    </row>
    <row r="956" spans="4:5" x14ac:dyDescent="0.2">
      <c r="D956" s="108"/>
      <c r="E956" s="108"/>
    </row>
    <row r="957" spans="4:5" x14ac:dyDescent="0.2">
      <c r="D957" s="108"/>
      <c r="E957" s="108"/>
    </row>
    <row r="958" spans="4:5" x14ac:dyDescent="0.2">
      <c r="D958" s="108"/>
      <c r="E958" s="108"/>
    </row>
    <row r="959" spans="4:5" x14ac:dyDescent="0.2">
      <c r="D959" s="108"/>
      <c r="E959" s="108"/>
    </row>
    <row r="960" spans="4:5" x14ac:dyDescent="0.2">
      <c r="D960" s="108"/>
      <c r="E960" s="108"/>
    </row>
    <row r="961" spans="4:5" x14ac:dyDescent="0.2">
      <c r="D961" s="108"/>
      <c r="E961" s="108"/>
    </row>
    <row r="962" spans="4:5" x14ac:dyDescent="0.2">
      <c r="D962" s="108"/>
      <c r="E962" s="108"/>
    </row>
    <row r="963" spans="4:5" x14ac:dyDescent="0.2">
      <c r="D963" s="108"/>
      <c r="E963" s="108"/>
    </row>
    <row r="964" spans="4:5" x14ac:dyDescent="0.2">
      <c r="D964" s="108"/>
      <c r="E964" s="108"/>
    </row>
    <row r="965" spans="4:5" x14ac:dyDescent="0.2">
      <c r="D965" s="108"/>
      <c r="E965" s="108"/>
    </row>
    <row r="966" spans="4:5" x14ac:dyDescent="0.2">
      <c r="D966" s="108"/>
      <c r="E966" s="108"/>
    </row>
    <row r="967" spans="4:5" x14ac:dyDescent="0.2">
      <c r="D967" s="108"/>
      <c r="E967" s="108"/>
    </row>
    <row r="968" spans="4:5" x14ac:dyDescent="0.2">
      <c r="D968" s="108"/>
      <c r="E968" s="108"/>
    </row>
    <row r="969" spans="4:5" x14ac:dyDescent="0.2">
      <c r="D969" s="108"/>
      <c r="E969" s="108"/>
    </row>
    <row r="970" spans="4:5" x14ac:dyDescent="0.2">
      <c r="D970" s="108"/>
      <c r="E970" s="108"/>
    </row>
    <row r="971" spans="4:5" x14ac:dyDescent="0.2">
      <c r="D971" s="108"/>
      <c r="E971" s="108"/>
    </row>
    <row r="972" spans="4:5" x14ac:dyDescent="0.2">
      <c r="D972" s="108"/>
      <c r="E972" s="108"/>
    </row>
    <row r="973" spans="4:5" x14ac:dyDescent="0.2">
      <c r="D973" s="108"/>
      <c r="E973" s="108"/>
    </row>
    <row r="974" spans="4:5" x14ac:dyDescent="0.2">
      <c r="D974" s="108"/>
      <c r="E974" s="108"/>
    </row>
    <row r="975" spans="4:5" x14ac:dyDescent="0.2">
      <c r="D975" s="108"/>
      <c r="E975" s="108"/>
    </row>
    <row r="976" spans="4:5" x14ac:dyDescent="0.2">
      <c r="D976" s="108"/>
      <c r="E976" s="108"/>
    </row>
    <row r="977" spans="4:5" x14ac:dyDescent="0.2">
      <c r="D977" s="108"/>
      <c r="E977" s="108"/>
    </row>
    <row r="978" spans="4:5" x14ac:dyDescent="0.2">
      <c r="D978" s="108"/>
      <c r="E978" s="108"/>
    </row>
    <row r="979" spans="4:5" x14ac:dyDescent="0.2">
      <c r="D979" s="108"/>
      <c r="E979" s="108"/>
    </row>
    <row r="980" spans="4:5" x14ac:dyDescent="0.2">
      <c r="D980" s="108"/>
      <c r="E980" s="108"/>
    </row>
    <row r="981" spans="4:5" x14ac:dyDescent="0.2">
      <c r="D981" s="108"/>
      <c r="E981" s="108"/>
    </row>
    <row r="982" spans="4:5" x14ac:dyDescent="0.2">
      <c r="D982" s="108"/>
      <c r="E982" s="108"/>
    </row>
    <row r="983" spans="4:5" x14ac:dyDescent="0.2">
      <c r="D983" s="108"/>
      <c r="E983" s="108"/>
    </row>
    <row r="984" spans="4:5" x14ac:dyDescent="0.2">
      <c r="D984" s="108"/>
      <c r="E984" s="108"/>
    </row>
    <row r="985" spans="4:5" x14ac:dyDescent="0.2">
      <c r="D985" s="108"/>
      <c r="E985" s="108"/>
    </row>
    <row r="986" spans="4:5" x14ac:dyDescent="0.2">
      <c r="D986" s="108"/>
      <c r="E986" s="108"/>
    </row>
    <row r="987" spans="4:5" x14ac:dyDescent="0.2">
      <c r="D987" s="108"/>
      <c r="E987" s="108"/>
    </row>
    <row r="988" spans="4:5" x14ac:dyDescent="0.2">
      <c r="D988" s="108"/>
      <c r="E988" s="108"/>
    </row>
    <row r="989" spans="4:5" x14ac:dyDescent="0.2">
      <c r="D989" s="108"/>
      <c r="E989" s="108"/>
    </row>
    <row r="990" spans="4:5" x14ac:dyDescent="0.2">
      <c r="D990" s="108"/>
      <c r="E990" s="108"/>
    </row>
    <row r="991" spans="4:5" x14ac:dyDescent="0.2">
      <c r="D991" s="108"/>
      <c r="E991" s="108"/>
    </row>
    <row r="992" spans="4:5" x14ac:dyDescent="0.2">
      <c r="D992" s="108"/>
      <c r="E992" s="108"/>
    </row>
    <row r="993" spans="4:5" x14ac:dyDescent="0.2">
      <c r="D993" s="108"/>
      <c r="E993" s="108"/>
    </row>
    <row r="994" spans="4:5" x14ac:dyDescent="0.2">
      <c r="D994" s="108"/>
      <c r="E994" s="108"/>
    </row>
    <row r="995" spans="4:5" x14ac:dyDescent="0.2">
      <c r="D995" s="108"/>
      <c r="E995" s="108"/>
    </row>
    <row r="996" spans="4:5" x14ac:dyDescent="0.2">
      <c r="D996" s="108"/>
      <c r="E996" s="108"/>
    </row>
    <row r="997" spans="4:5" x14ac:dyDescent="0.2">
      <c r="D997" s="108"/>
      <c r="E997" s="108"/>
    </row>
    <row r="998" spans="4:5" x14ac:dyDescent="0.2">
      <c r="D998" s="108"/>
      <c r="E998" s="108"/>
    </row>
    <row r="999" spans="4:5" x14ac:dyDescent="0.2">
      <c r="D999" s="108"/>
      <c r="E999" s="108"/>
    </row>
    <row r="1000" spans="4:5" x14ac:dyDescent="0.2">
      <c r="D1000" s="108"/>
      <c r="E1000" s="108"/>
    </row>
    <row r="1001" spans="4:5" x14ac:dyDescent="0.2">
      <c r="D1001" s="108"/>
      <c r="E1001" s="108"/>
    </row>
    <row r="1002" spans="4:5" x14ac:dyDescent="0.2">
      <c r="D1002" s="108"/>
      <c r="E1002" s="108"/>
    </row>
    <row r="1003" spans="4:5" x14ac:dyDescent="0.2">
      <c r="D1003" s="108"/>
      <c r="E1003" s="108"/>
    </row>
    <row r="1004" spans="4:5" x14ac:dyDescent="0.2">
      <c r="D1004" s="108"/>
      <c r="E1004" s="108"/>
    </row>
    <row r="1005" spans="4:5" x14ac:dyDescent="0.2">
      <c r="D1005" s="108"/>
      <c r="E1005" s="108"/>
    </row>
    <row r="1006" spans="4:5" x14ac:dyDescent="0.2">
      <c r="D1006" s="108"/>
      <c r="E1006" s="108"/>
    </row>
    <row r="1007" spans="4:5" x14ac:dyDescent="0.2">
      <c r="D1007" s="108"/>
      <c r="E1007" s="108"/>
    </row>
    <row r="1008" spans="4:5" x14ac:dyDescent="0.2">
      <c r="D1008" s="108"/>
      <c r="E1008" s="108"/>
    </row>
    <row r="1009" spans="4:5" x14ac:dyDescent="0.2">
      <c r="D1009" s="108"/>
      <c r="E1009" s="108"/>
    </row>
    <row r="1010" spans="4:5" x14ac:dyDescent="0.2">
      <c r="D1010" s="108"/>
      <c r="E1010" s="108"/>
    </row>
    <row r="1011" spans="4:5" x14ac:dyDescent="0.2">
      <c r="D1011" s="108"/>
      <c r="E1011" s="108"/>
    </row>
    <row r="1012" spans="4:5" x14ac:dyDescent="0.2">
      <c r="D1012" s="108"/>
      <c r="E1012" s="108"/>
    </row>
    <row r="1013" spans="4:5" x14ac:dyDescent="0.2">
      <c r="D1013" s="108"/>
      <c r="E1013" s="108"/>
    </row>
    <row r="1014" spans="4:5" x14ac:dyDescent="0.2">
      <c r="D1014" s="108"/>
      <c r="E1014" s="108"/>
    </row>
    <row r="1015" spans="4:5" x14ac:dyDescent="0.2">
      <c r="D1015" s="108"/>
      <c r="E1015" s="108"/>
    </row>
    <row r="1016" spans="4:5" x14ac:dyDescent="0.2">
      <c r="D1016" s="108"/>
      <c r="E1016" s="108"/>
    </row>
    <row r="1017" spans="4:5" x14ac:dyDescent="0.2">
      <c r="D1017" s="108"/>
      <c r="E1017" s="108"/>
    </row>
    <row r="1018" spans="4:5" x14ac:dyDescent="0.2">
      <c r="D1018" s="108"/>
      <c r="E1018" s="108"/>
    </row>
    <row r="1019" spans="4:5" x14ac:dyDescent="0.2">
      <c r="D1019" s="108"/>
      <c r="E1019" s="108"/>
    </row>
    <row r="1020" spans="4:5" x14ac:dyDescent="0.2">
      <c r="D1020" s="108"/>
      <c r="E1020" s="108"/>
    </row>
    <row r="1021" spans="4:5" x14ac:dyDescent="0.2">
      <c r="D1021" s="108"/>
      <c r="E1021" s="108"/>
    </row>
    <row r="1022" spans="4:5" x14ac:dyDescent="0.2">
      <c r="D1022" s="108"/>
      <c r="E1022" s="108"/>
    </row>
    <row r="1023" spans="4:5" x14ac:dyDescent="0.2">
      <c r="D1023" s="108"/>
      <c r="E1023" s="108"/>
    </row>
    <row r="1024" spans="4:5" x14ac:dyDescent="0.2">
      <c r="D1024" s="108"/>
      <c r="E1024" s="108"/>
    </row>
    <row r="1025" spans="4:5" x14ac:dyDescent="0.2">
      <c r="D1025" s="108"/>
      <c r="E1025" s="108"/>
    </row>
    <row r="1026" spans="4:5" x14ac:dyDescent="0.2">
      <c r="D1026" s="108"/>
      <c r="E1026" s="108"/>
    </row>
    <row r="1027" spans="4:5" x14ac:dyDescent="0.2">
      <c r="D1027" s="108"/>
      <c r="E1027" s="108"/>
    </row>
    <row r="1028" spans="4:5" x14ac:dyDescent="0.2">
      <c r="D1028" s="108"/>
      <c r="E1028" s="108"/>
    </row>
    <row r="1029" spans="4:5" x14ac:dyDescent="0.2">
      <c r="D1029" s="108"/>
      <c r="E1029" s="108"/>
    </row>
    <row r="1030" spans="4:5" x14ac:dyDescent="0.2">
      <c r="D1030" s="108"/>
      <c r="E1030" s="108"/>
    </row>
    <row r="1031" spans="4:5" x14ac:dyDescent="0.2">
      <c r="D1031" s="108"/>
      <c r="E1031" s="108"/>
    </row>
    <row r="1032" spans="4:5" x14ac:dyDescent="0.2">
      <c r="D1032" s="108"/>
      <c r="E1032" s="108"/>
    </row>
    <row r="1033" spans="4:5" x14ac:dyDescent="0.2">
      <c r="D1033" s="108"/>
      <c r="E1033" s="108"/>
    </row>
    <row r="1034" spans="4:5" x14ac:dyDescent="0.2">
      <c r="D1034" s="108"/>
      <c r="E1034" s="108"/>
    </row>
    <row r="1035" spans="4:5" x14ac:dyDescent="0.2">
      <c r="D1035" s="108"/>
      <c r="E1035" s="108"/>
    </row>
    <row r="1036" spans="4:5" x14ac:dyDescent="0.2">
      <c r="D1036" s="108"/>
      <c r="E1036" s="108"/>
    </row>
    <row r="1037" spans="4:5" x14ac:dyDescent="0.2">
      <c r="D1037" s="108"/>
      <c r="E1037" s="108"/>
    </row>
    <row r="1038" spans="4:5" x14ac:dyDescent="0.2">
      <c r="D1038" s="108"/>
      <c r="E1038" s="108"/>
    </row>
    <row r="1039" spans="4:5" x14ac:dyDescent="0.2">
      <c r="D1039" s="108"/>
      <c r="E1039" s="108"/>
    </row>
    <row r="1040" spans="4:5" x14ac:dyDescent="0.2">
      <c r="D1040" s="108"/>
      <c r="E1040" s="108"/>
    </row>
    <row r="1041" spans="4:5" x14ac:dyDescent="0.2">
      <c r="D1041" s="108"/>
      <c r="E1041" s="108"/>
    </row>
    <row r="1042" spans="4:5" x14ac:dyDescent="0.2">
      <c r="D1042" s="108"/>
      <c r="E1042" s="108"/>
    </row>
    <row r="1043" spans="4:5" x14ac:dyDescent="0.2">
      <c r="D1043" s="108"/>
      <c r="E1043" s="108"/>
    </row>
    <row r="1044" spans="4:5" x14ac:dyDescent="0.2">
      <c r="D1044" s="108"/>
      <c r="E1044" s="108"/>
    </row>
    <row r="1045" spans="4:5" x14ac:dyDescent="0.2">
      <c r="D1045" s="108"/>
      <c r="E1045" s="108"/>
    </row>
    <row r="1046" spans="4:5" x14ac:dyDescent="0.2">
      <c r="D1046" s="108"/>
      <c r="E1046" s="108"/>
    </row>
    <row r="1047" spans="4:5" x14ac:dyDescent="0.2">
      <c r="D1047" s="108"/>
      <c r="E1047" s="108"/>
    </row>
    <row r="1048" spans="4:5" x14ac:dyDescent="0.2">
      <c r="D1048" s="108"/>
      <c r="E1048" s="108"/>
    </row>
    <row r="1049" spans="4:5" x14ac:dyDescent="0.2">
      <c r="D1049" s="108"/>
      <c r="E1049" s="108"/>
    </row>
    <row r="1050" spans="4:5" x14ac:dyDescent="0.2">
      <c r="D1050" s="108"/>
      <c r="E1050" s="108"/>
    </row>
    <row r="1051" spans="4:5" x14ac:dyDescent="0.2">
      <c r="D1051" s="108"/>
      <c r="E1051" s="108"/>
    </row>
    <row r="1052" spans="4:5" x14ac:dyDescent="0.2">
      <c r="D1052" s="108"/>
      <c r="E1052" s="108"/>
    </row>
    <row r="1053" spans="4:5" x14ac:dyDescent="0.2">
      <c r="D1053" s="108"/>
      <c r="E1053" s="108"/>
    </row>
    <row r="1054" spans="4:5" x14ac:dyDescent="0.2">
      <c r="D1054" s="108"/>
      <c r="E1054" s="108"/>
    </row>
    <row r="1055" spans="4:5" x14ac:dyDescent="0.2">
      <c r="D1055" s="108"/>
      <c r="E1055" s="108"/>
    </row>
    <row r="1056" spans="4:5" x14ac:dyDescent="0.2">
      <c r="D1056" s="108"/>
      <c r="E1056" s="108"/>
    </row>
    <row r="1057" spans="4:5" x14ac:dyDescent="0.2">
      <c r="D1057" s="108"/>
      <c r="E1057" s="108"/>
    </row>
    <row r="1058" spans="4:5" x14ac:dyDescent="0.2">
      <c r="D1058" s="108"/>
      <c r="E1058" s="108"/>
    </row>
    <row r="1059" spans="4:5" x14ac:dyDescent="0.2">
      <c r="D1059" s="108"/>
      <c r="E1059" s="108"/>
    </row>
    <row r="1060" spans="4:5" x14ac:dyDescent="0.2">
      <c r="D1060" s="108"/>
      <c r="E1060" s="108"/>
    </row>
    <row r="1061" spans="4:5" x14ac:dyDescent="0.2">
      <c r="D1061" s="108"/>
      <c r="E1061" s="108"/>
    </row>
    <row r="1062" spans="4:5" x14ac:dyDescent="0.2">
      <c r="D1062" s="108"/>
      <c r="E1062" s="108"/>
    </row>
    <row r="1063" spans="4:5" x14ac:dyDescent="0.2">
      <c r="D1063" s="108"/>
      <c r="E1063" s="108"/>
    </row>
    <row r="1064" spans="4:5" x14ac:dyDescent="0.2">
      <c r="D1064" s="108"/>
      <c r="E1064" s="108"/>
    </row>
    <row r="1065" spans="4:5" x14ac:dyDescent="0.2">
      <c r="D1065" s="108"/>
      <c r="E1065" s="108"/>
    </row>
    <row r="1066" spans="4:5" x14ac:dyDescent="0.2">
      <c r="D1066" s="108"/>
      <c r="E1066" s="108"/>
    </row>
    <row r="1067" spans="4:5" x14ac:dyDescent="0.2">
      <c r="D1067" s="108"/>
      <c r="E1067" s="108"/>
    </row>
    <row r="1068" spans="4:5" x14ac:dyDescent="0.2">
      <c r="D1068" s="108"/>
      <c r="E1068" s="108"/>
    </row>
    <row r="1069" spans="4:5" x14ac:dyDescent="0.2">
      <c r="D1069" s="108"/>
      <c r="E1069" s="108"/>
    </row>
    <row r="1070" spans="4:5" x14ac:dyDescent="0.2">
      <c r="D1070" s="108"/>
      <c r="E1070" s="108"/>
    </row>
    <row r="1071" spans="4:5" x14ac:dyDescent="0.2">
      <c r="D1071" s="108"/>
      <c r="E1071" s="108"/>
    </row>
    <row r="1072" spans="4:5" x14ac:dyDescent="0.2">
      <c r="D1072" s="108"/>
      <c r="E1072" s="108"/>
    </row>
    <row r="1073" spans="4:5" x14ac:dyDescent="0.2">
      <c r="D1073" s="108"/>
      <c r="E1073" s="108"/>
    </row>
    <row r="1074" spans="4:5" x14ac:dyDescent="0.2">
      <c r="D1074" s="108"/>
      <c r="E1074" s="108"/>
    </row>
    <row r="1075" spans="4:5" x14ac:dyDescent="0.2">
      <c r="D1075" s="108"/>
      <c r="E1075" s="108"/>
    </row>
    <row r="1076" spans="4:5" x14ac:dyDescent="0.2">
      <c r="D1076" s="108"/>
      <c r="E1076" s="108"/>
    </row>
    <row r="1077" spans="4:5" x14ac:dyDescent="0.2">
      <c r="D1077" s="108"/>
      <c r="E1077" s="108"/>
    </row>
    <row r="1078" spans="4:5" x14ac:dyDescent="0.2">
      <c r="D1078" s="108"/>
      <c r="E1078" s="108"/>
    </row>
    <row r="1079" spans="4:5" x14ac:dyDescent="0.2">
      <c r="D1079" s="108"/>
      <c r="E1079" s="108"/>
    </row>
    <row r="1080" spans="4:5" x14ac:dyDescent="0.2">
      <c r="D1080" s="108"/>
      <c r="E1080" s="108"/>
    </row>
    <row r="1081" spans="4:5" x14ac:dyDescent="0.2">
      <c r="D1081" s="108"/>
      <c r="E1081" s="108"/>
    </row>
    <row r="1082" spans="4:5" x14ac:dyDescent="0.2">
      <c r="D1082" s="108"/>
      <c r="E1082" s="108"/>
    </row>
    <row r="1083" spans="4:5" x14ac:dyDescent="0.2">
      <c r="D1083" s="108"/>
      <c r="E1083" s="108"/>
    </row>
    <row r="1084" spans="4:5" x14ac:dyDescent="0.2">
      <c r="D1084" s="108"/>
      <c r="E1084" s="108"/>
    </row>
    <row r="1085" spans="4:5" x14ac:dyDescent="0.2">
      <c r="D1085" s="108"/>
      <c r="E1085" s="108"/>
    </row>
    <row r="1086" spans="4:5" x14ac:dyDescent="0.2">
      <c r="D1086" s="108"/>
      <c r="E1086" s="108"/>
    </row>
    <row r="1087" spans="4:5" x14ac:dyDescent="0.2">
      <c r="D1087" s="108"/>
      <c r="E1087" s="108"/>
    </row>
    <row r="1088" spans="4:5" x14ac:dyDescent="0.2">
      <c r="D1088" s="108"/>
      <c r="E1088" s="108"/>
    </row>
    <row r="1089" spans="4:5" x14ac:dyDescent="0.2">
      <c r="D1089" s="108"/>
      <c r="E1089" s="108"/>
    </row>
    <row r="1090" spans="4:5" x14ac:dyDescent="0.2">
      <c r="D1090" s="108"/>
      <c r="E1090" s="108"/>
    </row>
    <row r="1091" spans="4:5" x14ac:dyDescent="0.2">
      <c r="D1091" s="108"/>
      <c r="E1091" s="108"/>
    </row>
    <row r="1092" spans="4:5" x14ac:dyDescent="0.2">
      <c r="D1092" s="108"/>
      <c r="E1092" s="108"/>
    </row>
    <row r="1093" spans="4:5" x14ac:dyDescent="0.2">
      <c r="D1093" s="108"/>
      <c r="E1093" s="108"/>
    </row>
    <row r="1094" spans="4:5" x14ac:dyDescent="0.2">
      <c r="D1094" s="108"/>
      <c r="E1094" s="108"/>
    </row>
    <row r="1095" spans="4:5" x14ac:dyDescent="0.2">
      <c r="D1095" s="108"/>
      <c r="E1095" s="108"/>
    </row>
    <row r="1096" spans="4:5" x14ac:dyDescent="0.2">
      <c r="D1096" s="108"/>
      <c r="E1096" s="108"/>
    </row>
    <row r="1097" spans="4:5" x14ac:dyDescent="0.2">
      <c r="D1097" s="108"/>
      <c r="E1097" s="108"/>
    </row>
    <row r="1098" spans="4:5" x14ac:dyDescent="0.2">
      <c r="D1098" s="108"/>
      <c r="E1098" s="108"/>
    </row>
    <row r="1099" spans="4:5" x14ac:dyDescent="0.2">
      <c r="D1099" s="108"/>
      <c r="E1099" s="108"/>
    </row>
    <row r="1100" spans="4:5" x14ac:dyDescent="0.2">
      <c r="D1100" s="108"/>
      <c r="E1100" s="108"/>
    </row>
    <row r="1101" spans="4:5" x14ac:dyDescent="0.2">
      <c r="D1101" s="108"/>
      <c r="E1101" s="108"/>
    </row>
    <row r="1102" spans="4:5" x14ac:dyDescent="0.2">
      <c r="D1102" s="108"/>
      <c r="E1102" s="108"/>
    </row>
    <row r="1103" spans="4:5" x14ac:dyDescent="0.2">
      <c r="D1103" s="108"/>
      <c r="E1103" s="108"/>
    </row>
    <row r="1104" spans="4:5" x14ac:dyDescent="0.2">
      <c r="D1104" s="108"/>
      <c r="E1104" s="108"/>
    </row>
    <row r="1105" spans="4:5" x14ac:dyDescent="0.2">
      <c r="D1105" s="108"/>
      <c r="E1105" s="108"/>
    </row>
    <row r="1106" spans="4:5" x14ac:dyDescent="0.2">
      <c r="D1106" s="108"/>
      <c r="E1106" s="108"/>
    </row>
    <row r="1107" spans="4:5" x14ac:dyDescent="0.2">
      <c r="D1107" s="108"/>
      <c r="E1107" s="108"/>
    </row>
    <row r="1108" spans="4:5" x14ac:dyDescent="0.2">
      <c r="D1108" s="108"/>
      <c r="E1108" s="108"/>
    </row>
    <row r="1109" spans="4:5" x14ac:dyDescent="0.2">
      <c r="D1109" s="108"/>
      <c r="E1109" s="108"/>
    </row>
    <row r="1110" spans="4:5" x14ac:dyDescent="0.2">
      <c r="D1110" s="108"/>
      <c r="E1110" s="108"/>
    </row>
    <row r="1111" spans="4:5" x14ac:dyDescent="0.2">
      <c r="D1111" s="108"/>
      <c r="E1111" s="108"/>
    </row>
    <row r="1112" spans="4:5" x14ac:dyDescent="0.2">
      <c r="D1112" s="108"/>
      <c r="E1112" s="108"/>
    </row>
    <row r="1113" spans="4:5" x14ac:dyDescent="0.2">
      <c r="D1113" s="108"/>
      <c r="E1113" s="108"/>
    </row>
    <row r="1114" spans="4:5" x14ac:dyDescent="0.2">
      <c r="D1114" s="108"/>
      <c r="E1114" s="108"/>
    </row>
    <row r="1115" spans="4:5" x14ac:dyDescent="0.2">
      <c r="D1115" s="108"/>
      <c r="E1115" s="108"/>
    </row>
    <row r="1116" spans="4:5" x14ac:dyDescent="0.2">
      <c r="D1116" s="108"/>
      <c r="E1116" s="108"/>
    </row>
    <row r="1117" spans="4:5" x14ac:dyDescent="0.2">
      <c r="D1117" s="108"/>
      <c r="E1117" s="108"/>
    </row>
    <row r="1118" spans="4:5" x14ac:dyDescent="0.2">
      <c r="D1118" s="108"/>
      <c r="E1118" s="108"/>
    </row>
    <row r="1119" spans="4:5" x14ac:dyDescent="0.2">
      <c r="D1119" s="108"/>
      <c r="E1119" s="108"/>
    </row>
    <row r="1120" spans="4:5" x14ac:dyDescent="0.2">
      <c r="D1120" s="108"/>
      <c r="E1120" s="108"/>
    </row>
    <row r="1121" spans="4:5" x14ac:dyDescent="0.2">
      <c r="D1121" s="108"/>
      <c r="E1121" s="108"/>
    </row>
    <row r="1122" spans="4:5" x14ac:dyDescent="0.2">
      <c r="D1122" s="108"/>
      <c r="E1122" s="108"/>
    </row>
    <row r="1123" spans="4:5" x14ac:dyDescent="0.2">
      <c r="D1123" s="108"/>
      <c r="E1123" s="108"/>
    </row>
    <row r="1124" spans="4:5" x14ac:dyDescent="0.2">
      <c r="D1124" s="108"/>
      <c r="E1124" s="108"/>
    </row>
    <row r="1125" spans="4:5" x14ac:dyDescent="0.2">
      <c r="D1125" s="108"/>
      <c r="E1125" s="108"/>
    </row>
    <row r="1126" spans="4:5" x14ac:dyDescent="0.2">
      <c r="D1126" s="108"/>
      <c r="E1126" s="108"/>
    </row>
    <row r="1127" spans="4:5" x14ac:dyDescent="0.2">
      <c r="D1127" s="108"/>
      <c r="E1127" s="108"/>
    </row>
    <row r="1128" spans="4:5" x14ac:dyDescent="0.2">
      <c r="D1128" s="108"/>
      <c r="E1128" s="108"/>
    </row>
    <row r="1129" spans="4:5" x14ac:dyDescent="0.2">
      <c r="D1129" s="108"/>
      <c r="E1129" s="108"/>
    </row>
    <row r="1130" spans="4:5" x14ac:dyDescent="0.2">
      <c r="D1130" s="108"/>
      <c r="E1130" s="108"/>
    </row>
    <row r="1131" spans="4:5" x14ac:dyDescent="0.2">
      <c r="D1131" s="108"/>
      <c r="E1131" s="108"/>
    </row>
    <row r="1132" spans="4:5" x14ac:dyDescent="0.2">
      <c r="D1132" s="108"/>
      <c r="E1132" s="108"/>
    </row>
    <row r="1133" spans="4:5" x14ac:dyDescent="0.2">
      <c r="D1133" s="108"/>
      <c r="E1133" s="108"/>
    </row>
    <row r="1134" spans="4:5" x14ac:dyDescent="0.2">
      <c r="D1134" s="108"/>
      <c r="E1134" s="108"/>
    </row>
    <row r="1135" spans="4:5" x14ac:dyDescent="0.2">
      <c r="D1135" s="108"/>
      <c r="E1135" s="108"/>
    </row>
    <row r="1136" spans="4:5" x14ac:dyDescent="0.2">
      <c r="D1136" s="108"/>
      <c r="E1136" s="108"/>
    </row>
    <row r="1137" spans="4:5" x14ac:dyDescent="0.2">
      <c r="D1137" s="108"/>
      <c r="E1137" s="108"/>
    </row>
    <row r="1138" spans="4:5" x14ac:dyDescent="0.2">
      <c r="D1138" s="108"/>
      <c r="E1138" s="108"/>
    </row>
    <row r="1139" spans="4:5" x14ac:dyDescent="0.2">
      <c r="D1139" s="108"/>
      <c r="E1139" s="108"/>
    </row>
    <row r="1140" spans="4:5" x14ac:dyDescent="0.2">
      <c r="D1140" s="108"/>
      <c r="E1140" s="108"/>
    </row>
    <row r="1141" spans="4:5" x14ac:dyDescent="0.2">
      <c r="D1141" s="108"/>
      <c r="E1141" s="108"/>
    </row>
    <row r="1142" spans="4:5" x14ac:dyDescent="0.2">
      <c r="D1142" s="108"/>
      <c r="E1142" s="108"/>
    </row>
    <row r="1143" spans="4:5" x14ac:dyDescent="0.2">
      <c r="D1143" s="108"/>
      <c r="E1143" s="108"/>
    </row>
    <row r="1144" spans="4:5" x14ac:dyDescent="0.2">
      <c r="D1144" s="108"/>
      <c r="E1144" s="108"/>
    </row>
    <row r="1145" spans="4:5" x14ac:dyDescent="0.2">
      <c r="D1145" s="108"/>
      <c r="E1145" s="108"/>
    </row>
    <row r="1146" spans="4:5" x14ac:dyDescent="0.2">
      <c r="D1146" s="108"/>
      <c r="E1146" s="108"/>
    </row>
    <row r="1147" spans="4:5" x14ac:dyDescent="0.2">
      <c r="D1147" s="108"/>
      <c r="E1147" s="108"/>
    </row>
    <row r="1148" spans="4:5" x14ac:dyDescent="0.2">
      <c r="D1148" s="108"/>
      <c r="E1148" s="108"/>
    </row>
    <row r="1149" spans="4:5" x14ac:dyDescent="0.2">
      <c r="D1149" s="108"/>
      <c r="E1149" s="108"/>
    </row>
    <row r="1150" spans="4:5" x14ac:dyDescent="0.2">
      <c r="D1150" s="108"/>
      <c r="E1150" s="108"/>
    </row>
    <row r="1151" spans="4:5" x14ac:dyDescent="0.2">
      <c r="D1151" s="108"/>
      <c r="E1151" s="108"/>
    </row>
    <row r="1152" spans="4:5" x14ac:dyDescent="0.2">
      <c r="D1152" s="108"/>
      <c r="E1152" s="108"/>
    </row>
    <row r="1153" spans="4:5" x14ac:dyDescent="0.2">
      <c r="D1153" s="108"/>
      <c r="E1153" s="108"/>
    </row>
    <row r="1154" spans="4:5" x14ac:dyDescent="0.2">
      <c r="D1154" s="108"/>
      <c r="E1154" s="108"/>
    </row>
    <row r="1155" spans="4:5" x14ac:dyDescent="0.2">
      <c r="D1155" s="108"/>
      <c r="E1155" s="108"/>
    </row>
    <row r="1156" spans="4:5" x14ac:dyDescent="0.2">
      <c r="D1156" s="108"/>
      <c r="E1156" s="108"/>
    </row>
    <row r="1157" spans="4:5" x14ac:dyDescent="0.2">
      <c r="D1157" s="108"/>
      <c r="E1157" s="108"/>
    </row>
    <row r="1158" spans="4:5" x14ac:dyDescent="0.2">
      <c r="D1158" s="108"/>
      <c r="E1158" s="108"/>
    </row>
    <row r="1159" spans="4:5" x14ac:dyDescent="0.2">
      <c r="D1159" s="108"/>
      <c r="E1159" s="108"/>
    </row>
    <row r="1160" spans="4:5" x14ac:dyDescent="0.2">
      <c r="D1160" s="108"/>
      <c r="E1160" s="108"/>
    </row>
    <row r="1161" spans="4:5" x14ac:dyDescent="0.2">
      <c r="D1161" s="108"/>
      <c r="E1161" s="108"/>
    </row>
    <row r="1162" spans="4:5" x14ac:dyDescent="0.2">
      <c r="D1162" s="108"/>
      <c r="E1162" s="108"/>
    </row>
    <row r="1163" spans="4:5" x14ac:dyDescent="0.2">
      <c r="D1163" s="108"/>
      <c r="E1163" s="108"/>
    </row>
    <row r="1164" spans="4:5" x14ac:dyDescent="0.2">
      <c r="D1164" s="108"/>
      <c r="E1164" s="108"/>
    </row>
    <row r="1165" spans="4:5" x14ac:dyDescent="0.2">
      <c r="D1165" s="108"/>
      <c r="E1165" s="108"/>
    </row>
    <row r="1166" spans="4:5" x14ac:dyDescent="0.2">
      <c r="D1166" s="108"/>
      <c r="E1166" s="108"/>
    </row>
    <row r="1167" spans="4:5" x14ac:dyDescent="0.2">
      <c r="D1167" s="108"/>
      <c r="E1167" s="108"/>
    </row>
    <row r="1168" spans="4:5" x14ac:dyDescent="0.2">
      <c r="D1168" s="108"/>
      <c r="E1168" s="108"/>
    </row>
    <row r="1169" spans="4:5" x14ac:dyDescent="0.2">
      <c r="D1169" s="108"/>
      <c r="E1169" s="108"/>
    </row>
    <row r="1170" spans="4:5" x14ac:dyDescent="0.2">
      <c r="D1170" s="108"/>
      <c r="E1170" s="108"/>
    </row>
    <row r="1171" spans="4:5" x14ac:dyDescent="0.2">
      <c r="D1171" s="108"/>
      <c r="E1171" s="108"/>
    </row>
    <row r="1172" spans="4:5" x14ac:dyDescent="0.2">
      <c r="D1172" s="108"/>
      <c r="E1172" s="108"/>
    </row>
    <row r="1173" spans="4:5" x14ac:dyDescent="0.2">
      <c r="D1173" s="108"/>
      <c r="E1173" s="108"/>
    </row>
    <row r="1174" spans="4:5" x14ac:dyDescent="0.2">
      <c r="D1174" s="108"/>
      <c r="E1174" s="108"/>
    </row>
    <row r="1175" spans="4:5" x14ac:dyDescent="0.2">
      <c r="D1175" s="108"/>
      <c r="E1175" s="108"/>
    </row>
    <row r="1176" spans="4:5" x14ac:dyDescent="0.2">
      <c r="D1176" s="108"/>
      <c r="E1176" s="108"/>
    </row>
    <row r="1177" spans="4:5" x14ac:dyDescent="0.2">
      <c r="D1177" s="108"/>
      <c r="E1177" s="108"/>
    </row>
    <row r="1178" spans="4:5" x14ac:dyDescent="0.2">
      <c r="D1178" s="108"/>
      <c r="E1178" s="108"/>
    </row>
    <row r="1179" spans="4:5" x14ac:dyDescent="0.2">
      <c r="D1179" s="108"/>
      <c r="E1179" s="108"/>
    </row>
    <row r="1180" spans="4:5" x14ac:dyDescent="0.2">
      <c r="D1180" s="108"/>
      <c r="E1180" s="108"/>
    </row>
    <row r="1181" spans="4:5" x14ac:dyDescent="0.2">
      <c r="D1181" s="108"/>
      <c r="E1181" s="108"/>
    </row>
    <row r="1182" spans="4:5" x14ac:dyDescent="0.2">
      <c r="D1182" s="108"/>
      <c r="E1182" s="108"/>
    </row>
    <row r="1183" spans="4:5" x14ac:dyDescent="0.2">
      <c r="D1183" s="108"/>
      <c r="E1183" s="108"/>
    </row>
    <row r="1184" spans="4:5" x14ac:dyDescent="0.2">
      <c r="D1184" s="108"/>
      <c r="E1184" s="108"/>
    </row>
    <row r="1185" spans="4:5" x14ac:dyDescent="0.2">
      <c r="D1185" s="108"/>
      <c r="E1185" s="108"/>
    </row>
    <row r="1186" spans="4:5" x14ac:dyDescent="0.2">
      <c r="D1186" s="108"/>
      <c r="E1186" s="108"/>
    </row>
    <row r="1187" spans="4:5" x14ac:dyDescent="0.2">
      <c r="D1187" s="108"/>
      <c r="E1187" s="108"/>
    </row>
    <row r="1188" spans="4:5" x14ac:dyDescent="0.2">
      <c r="D1188" s="108"/>
      <c r="E1188" s="108"/>
    </row>
    <row r="1189" spans="4:5" x14ac:dyDescent="0.2">
      <c r="D1189" s="108"/>
      <c r="E1189" s="108"/>
    </row>
    <row r="1190" spans="4:5" x14ac:dyDescent="0.2">
      <c r="D1190" s="108"/>
      <c r="E1190" s="108"/>
    </row>
    <row r="1191" spans="4:5" x14ac:dyDescent="0.2">
      <c r="D1191" s="108"/>
      <c r="E1191" s="108"/>
    </row>
    <row r="1192" spans="4:5" x14ac:dyDescent="0.2">
      <c r="D1192" s="108"/>
      <c r="E1192" s="108"/>
    </row>
    <row r="1193" spans="4:5" x14ac:dyDescent="0.2">
      <c r="D1193" s="108"/>
      <c r="E1193" s="108"/>
    </row>
    <row r="1194" spans="4:5" x14ac:dyDescent="0.2">
      <c r="D1194" s="108"/>
      <c r="E1194" s="108"/>
    </row>
    <row r="1195" spans="4:5" x14ac:dyDescent="0.2">
      <c r="D1195" s="108"/>
      <c r="E1195" s="108"/>
    </row>
    <row r="1196" spans="4:5" x14ac:dyDescent="0.2">
      <c r="D1196" s="108"/>
      <c r="E1196" s="108"/>
    </row>
    <row r="1197" spans="4:5" x14ac:dyDescent="0.2">
      <c r="D1197" s="108"/>
      <c r="E1197" s="108"/>
    </row>
    <row r="1198" spans="4:5" x14ac:dyDescent="0.2">
      <c r="D1198" s="108"/>
      <c r="E1198" s="108"/>
    </row>
    <row r="1199" spans="4:5" x14ac:dyDescent="0.2">
      <c r="D1199" s="108"/>
      <c r="E1199" s="108"/>
    </row>
    <row r="1200" spans="4:5" x14ac:dyDescent="0.2">
      <c r="D1200" s="108"/>
      <c r="E1200" s="108"/>
    </row>
    <row r="1201" spans="4:5" x14ac:dyDescent="0.2">
      <c r="D1201" s="108"/>
      <c r="E1201" s="108"/>
    </row>
    <row r="1202" spans="4:5" x14ac:dyDescent="0.2">
      <c r="D1202" s="108"/>
      <c r="E1202" s="108"/>
    </row>
    <row r="1203" spans="4:5" x14ac:dyDescent="0.2">
      <c r="D1203" s="108"/>
      <c r="E1203" s="108"/>
    </row>
    <row r="1204" spans="4:5" x14ac:dyDescent="0.2">
      <c r="D1204" s="108"/>
      <c r="E1204" s="108"/>
    </row>
    <row r="1205" spans="4:5" x14ac:dyDescent="0.2">
      <c r="D1205" s="108"/>
      <c r="E1205" s="108"/>
    </row>
    <row r="1206" spans="4:5" x14ac:dyDescent="0.2">
      <c r="D1206" s="108"/>
      <c r="E1206" s="108"/>
    </row>
    <row r="1207" spans="4:5" x14ac:dyDescent="0.2">
      <c r="D1207" s="108"/>
      <c r="E1207" s="108"/>
    </row>
    <row r="1208" spans="4:5" x14ac:dyDescent="0.2">
      <c r="D1208" s="108"/>
      <c r="E1208" s="108"/>
    </row>
    <row r="1209" spans="4:5" x14ac:dyDescent="0.2">
      <c r="D1209" s="108"/>
      <c r="E1209" s="108"/>
    </row>
    <row r="1210" spans="4:5" x14ac:dyDescent="0.2">
      <c r="D1210" s="108"/>
      <c r="E1210" s="108"/>
    </row>
    <row r="1211" spans="4:5" x14ac:dyDescent="0.2">
      <c r="D1211" s="108"/>
      <c r="E1211" s="108"/>
    </row>
    <row r="1212" spans="4:5" x14ac:dyDescent="0.2">
      <c r="D1212" s="108"/>
      <c r="E1212" s="108"/>
    </row>
    <row r="1213" spans="4:5" x14ac:dyDescent="0.2">
      <c r="D1213" s="108"/>
      <c r="E1213" s="108"/>
    </row>
    <row r="1214" spans="4:5" x14ac:dyDescent="0.2">
      <c r="D1214" s="108"/>
      <c r="E1214" s="108"/>
    </row>
    <row r="1215" spans="4:5" x14ac:dyDescent="0.2">
      <c r="D1215" s="108"/>
      <c r="E1215" s="108"/>
    </row>
    <row r="1216" spans="4:5" x14ac:dyDescent="0.2">
      <c r="D1216" s="108"/>
      <c r="E1216" s="108"/>
    </row>
    <row r="1217" spans="4:5" x14ac:dyDescent="0.2">
      <c r="D1217" s="108"/>
      <c r="E1217" s="108"/>
    </row>
    <row r="1218" spans="4:5" x14ac:dyDescent="0.2">
      <c r="D1218" s="108"/>
      <c r="E1218" s="108"/>
    </row>
    <row r="1219" spans="4:5" x14ac:dyDescent="0.2">
      <c r="D1219" s="108"/>
      <c r="E1219" s="108"/>
    </row>
    <row r="1220" spans="4:5" x14ac:dyDescent="0.2">
      <c r="D1220" s="108"/>
      <c r="E1220" s="108"/>
    </row>
    <row r="1221" spans="4:5" x14ac:dyDescent="0.2">
      <c r="D1221" s="108"/>
      <c r="E1221" s="108"/>
    </row>
    <row r="1222" spans="4:5" x14ac:dyDescent="0.2">
      <c r="D1222" s="108"/>
      <c r="E1222" s="108"/>
    </row>
    <row r="1223" spans="4:5" x14ac:dyDescent="0.2">
      <c r="D1223" s="108"/>
      <c r="E1223" s="108"/>
    </row>
    <row r="1224" spans="4:5" x14ac:dyDescent="0.2">
      <c r="D1224" s="108"/>
      <c r="E1224" s="108"/>
    </row>
    <row r="1225" spans="4:5" x14ac:dyDescent="0.2">
      <c r="D1225" s="108"/>
      <c r="E1225" s="108"/>
    </row>
    <row r="1226" spans="4:5" x14ac:dyDescent="0.2">
      <c r="D1226" s="108"/>
      <c r="E1226" s="108"/>
    </row>
    <row r="1227" spans="4:5" x14ac:dyDescent="0.2">
      <c r="D1227" s="108"/>
      <c r="E1227" s="108"/>
    </row>
    <row r="1228" spans="4:5" x14ac:dyDescent="0.2">
      <c r="D1228" s="108"/>
      <c r="E1228" s="108"/>
    </row>
    <row r="1229" spans="4:5" x14ac:dyDescent="0.2">
      <c r="D1229" s="108"/>
      <c r="E1229" s="108"/>
    </row>
    <row r="1230" spans="4:5" x14ac:dyDescent="0.2">
      <c r="D1230" s="108"/>
      <c r="E1230" s="108"/>
    </row>
    <row r="1231" spans="4:5" x14ac:dyDescent="0.2">
      <c r="D1231" s="108"/>
      <c r="E1231" s="108"/>
    </row>
    <row r="1232" spans="4:5" x14ac:dyDescent="0.2">
      <c r="D1232" s="108"/>
      <c r="E1232" s="108"/>
    </row>
    <row r="1233" spans="4:5" x14ac:dyDescent="0.2">
      <c r="D1233" s="108"/>
      <c r="E1233" s="108"/>
    </row>
    <row r="1234" spans="4:5" x14ac:dyDescent="0.2">
      <c r="D1234" s="108"/>
      <c r="E1234" s="108"/>
    </row>
    <row r="1235" spans="4:5" x14ac:dyDescent="0.2">
      <c r="D1235" s="108"/>
      <c r="E1235" s="108"/>
    </row>
    <row r="1236" spans="4:5" x14ac:dyDescent="0.2">
      <c r="D1236" s="108"/>
      <c r="E1236" s="108"/>
    </row>
    <row r="1237" spans="4:5" x14ac:dyDescent="0.2">
      <c r="D1237" s="108"/>
      <c r="E1237" s="108"/>
    </row>
    <row r="1238" spans="4:5" x14ac:dyDescent="0.2">
      <c r="D1238" s="108"/>
      <c r="E1238" s="108"/>
    </row>
    <row r="1239" spans="4:5" x14ac:dyDescent="0.2">
      <c r="D1239" s="108"/>
      <c r="E1239" s="108"/>
    </row>
    <row r="1240" spans="4:5" x14ac:dyDescent="0.2">
      <c r="D1240" s="108"/>
      <c r="E1240" s="108"/>
    </row>
    <row r="1241" spans="4:5" x14ac:dyDescent="0.2">
      <c r="D1241" s="108"/>
      <c r="E1241" s="108"/>
    </row>
    <row r="1242" spans="4:5" x14ac:dyDescent="0.2">
      <c r="D1242" s="108"/>
      <c r="E1242" s="108"/>
    </row>
    <row r="1243" spans="4:5" x14ac:dyDescent="0.2">
      <c r="D1243" s="108"/>
      <c r="E1243" s="108"/>
    </row>
    <row r="1244" spans="4:5" x14ac:dyDescent="0.2">
      <c r="D1244" s="108"/>
      <c r="E1244" s="108"/>
    </row>
    <row r="1245" spans="4:5" x14ac:dyDescent="0.2">
      <c r="D1245" s="108"/>
      <c r="E1245" s="108"/>
    </row>
    <row r="1246" spans="4:5" x14ac:dyDescent="0.2">
      <c r="D1246" s="108"/>
      <c r="E1246" s="108"/>
    </row>
    <row r="1247" spans="4:5" x14ac:dyDescent="0.2">
      <c r="D1247" s="108"/>
      <c r="E1247" s="108"/>
    </row>
    <row r="1248" spans="4:5" x14ac:dyDescent="0.2">
      <c r="D1248" s="108"/>
      <c r="E1248" s="108"/>
    </row>
    <row r="1249" spans="4:5" x14ac:dyDescent="0.2">
      <c r="D1249" s="108"/>
      <c r="E1249" s="108"/>
    </row>
    <row r="1250" spans="4:5" x14ac:dyDescent="0.2">
      <c r="D1250" s="108"/>
      <c r="E1250" s="108"/>
    </row>
    <row r="1251" spans="4:5" x14ac:dyDescent="0.2">
      <c r="D1251" s="108"/>
      <c r="E1251" s="108"/>
    </row>
    <row r="1252" spans="4:5" x14ac:dyDescent="0.2">
      <c r="D1252" s="108"/>
      <c r="E1252" s="108"/>
    </row>
    <row r="1253" spans="4:5" x14ac:dyDescent="0.2">
      <c r="D1253" s="108"/>
      <c r="E1253" s="108"/>
    </row>
    <row r="1254" spans="4:5" x14ac:dyDescent="0.2">
      <c r="D1254" s="108"/>
      <c r="E1254" s="108"/>
    </row>
    <row r="1255" spans="4:5" x14ac:dyDescent="0.2">
      <c r="D1255" s="108"/>
      <c r="E1255" s="108"/>
    </row>
    <row r="1256" spans="4:5" x14ac:dyDescent="0.2">
      <c r="D1256" s="108"/>
      <c r="E1256" s="108"/>
    </row>
    <row r="1257" spans="4:5" x14ac:dyDescent="0.2">
      <c r="D1257" s="108"/>
      <c r="E1257" s="108"/>
    </row>
    <row r="1258" spans="4:5" x14ac:dyDescent="0.2">
      <c r="D1258" s="108"/>
      <c r="E1258" s="108"/>
    </row>
    <row r="1259" spans="4:5" x14ac:dyDescent="0.2">
      <c r="D1259" s="108"/>
      <c r="E1259" s="108"/>
    </row>
    <row r="1260" spans="4:5" x14ac:dyDescent="0.2">
      <c r="D1260" s="108"/>
      <c r="E1260" s="108"/>
    </row>
    <row r="1261" spans="4:5" x14ac:dyDescent="0.2">
      <c r="D1261" s="108"/>
      <c r="E1261" s="108"/>
    </row>
    <row r="1262" spans="4:5" x14ac:dyDescent="0.2">
      <c r="D1262" s="108"/>
      <c r="E1262" s="108"/>
    </row>
    <row r="1263" spans="4:5" x14ac:dyDescent="0.2">
      <c r="D1263" s="108"/>
      <c r="E1263" s="108"/>
    </row>
  </sheetData>
  <mergeCells count="26">
    <mergeCell ref="B44:B45"/>
    <mergeCell ref="A44:A45"/>
    <mergeCell ref="G1:H1"/>
    <mergeCell ref="C4:H4"/>
    <mergeCell ref="A5:A6"/>
    <mergeCell ref="C5:C6"/>
    <mergeCell ref="D5:F5"/>
    <mergeCell ref="G5:G6"/>
    <mergeCell ref="H5:H6"/>
    <mergeCell ref="B5:B6"/>
    <mergeCell ref="I81:I83"/>
    <mergeCell ref="B67:B68"/>
    <mergeCell ref="A2:H2"/>
    <mergeCell ref="C84:H84"/>
    <mergeCell ref="A30:H30"/>
    <mergeCell ref="A67:A68"/>
    <mergeCell ref="C67:C68"/>
    <mergeCell ref="D67:F67"/>
    <mergeCell ref="G67:G68"/>
    <mergeCell ref="H67:H68"/>
    <mergeCell ref="H44:H45"/>
    <mergeCell ref="G44:G45"/>
    <mergeCell ref="F44:F45"/>
    <mergeCell ref="E44:E45"/>
    <mergeCell ref="D44:D45"/>
    <mergeCell ref="C44:C45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1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 2025</vt:lpstr>
      <vt:lpstr>'в МФ 2025'!Заголовки_для_печати</vt:lpstr>
      <vt:lpstr>'в МФ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2025-02-18T02:26:00Z</cp:lastPrinted>
  <dcterms:created xsi:type="dcterms:W3CDTF">2010-11-17T11:39:51Z</dcterms:created>
  <dcterms:modified xsi:type="dcterms:W3CDTF">2025-03-19T04:24:36Z</dcterms:modified>
</cp:coreProperties>
</file>